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heckCompatibility="1"/>
  <bookViews>
    <workbookView xWindow="0" yWindow="555" windowWidth="8310" windowHeight="4080" tabRatio="764" activeTab="3"/>
  </bookViews>
  <sheets>
    <sheet name="Copertina" sheetId="1" r:id="rId1"/>
    <sheet name="Ex ante Pesatura" sheetId="11" r:id="rId2"/>
    <sheet name="Scheda A" sheetId="12" r:id="rId3"/>
    <sheet name="Scheda B" sheetId="9" r:id="rId4"/>
    <sheet name="Scheda C originale" sheetId="8" state="hidden" r:id="rId5"/>
    <sheet name="Scheda C" sheetId="16" r:id="rId6"/>
    <sheet name="Ex post RIEPILOGO" sheetId="7" r:id="rId7"/>
    <sheet name="Obiettivi gestionali" sheetId="17" r:id="rId8"/>
  </sheets>
  <definedNames>
    <definedName name="_xlnm.Print_Area" localSheetId="0">Copertina!$A$1:$L$30</definedName>
    <definedName name="_xlnm.Print_Area" localSheetId="1">'Ex ante Pesatura'!$A$1:$D$26</definedName>
    <definedName name="_xlnm.Print_Area" localSheetId="6">'Ex post RIEPILOGO'!$A$1:$Q$26</definedName>
    <definedName name="_xlnm.Print_Area" localSheetId="7">'Obiettivi gestionali'!$A$1:$I$10</definedName>
    <definedName name="_xlnm.Print_Area" localSheetId="2">'Scheda A'!$A$1:$G$59</definedName>
    <definedName name="_xlnm.Print_Area" localSheetId="3">'Scheda B'!$A$1:$J$32</definedName>
    <definedName name="_xlnm.Print_Area" localSheetId="5">'Scheda C'!$A$1:$E$49</definedName>
    <definedName name="_xlnm.Print_Area" localSheetId="4">'Scheda C originale'!$A$1:$G$43</definedName>
    <definedName name="Testo6" localSheetId="6">'Ex post RIEPILOGO'!#REF!</definedName>
    <definedName name="Testo6" localSheetId="7">'Obiettivi gestionali'!#REF!</definedName>
    <definedName name="Testo6" localSheetId="3">'Scheda B'!#REF!</definedName>
    <definedName name="Testo6" localSheetId="5">'Scheda C'!#REF!</definedName>
    <definedName name="Testo6" localSheetId="4">'Scheda C originale'!#REF!</definedName>
  </definedNames>
  <calcPr calcId="125725"/>
</workbook>
</file>

<file path=xl/calcChain.xml><?xml version="1.0" encoding="utf-8"?>
<calcChain xmlns="http://schemas.openxmlformats.org/spreadsheetml/2006/main">
  <c r="C21" i="16"/>
  <c r="E20"/>
  <c r="E19"/>
  <c r="E18"/>
  <c r="E17"/>
  <c r="E16"/>
  <c r="E15"/>
  <c r="E14"/>
  <c r="E13"/>
  <c r="E12"/>
  <c r="F25" i="12"/>
  <c r="E21" i="16" l="1"/>
  <c r="B16" i="7" s="1"/>
  <c r="B31" i="12"/>
  <c r="B17" i="7" l="1"/>
  <c r="B14"/>
  <c r="B11"/>
  <c r="G19" i="12" l="1"/>
  <c r="G13"/>
  <c r="G25" l="1"/>
  <c r="G45" s="1"/>
  <c r="C12" i="11"/>
  <c r="B10" i="7" l="1"/>
  <c r="G13" i="8"/>
  <c r="G14"/>
  <c r="G15"/>
  <c r="G16"/>
  <c r="G17"/>
  <c r="G18"/>
  <c r="G19"/>
  <c r="G20"/>
  <c r="G21"/>
  <c r="G22"/>
  <c r="G23"/>
  <c r="G24"/>
  <c r="G25"/>
  <c r="G26"/>
  <c r="G27"/>
  <c r="G12"/>
  <c r="I13" i="9" l="1"/>
  <c r="I12"/>
  <c r="I11"/>
  <c r="I8"/>
  <c r="D28" i="8"/>
  <c r="I17" i="9" l="1"/>
  <c r="B13" i="7" s="1"/>
  <c r="G28" i="8" l="1"/>
  <c r="B20" i="7" s="1"/>
</calcChain>
</file>

<file path=xl/sharedStrings.xml><?xml version="1.0" encoding="utf-8"?>
<sst xmlns="http://schemas.openxmlformats.org/spreadsheetml/2006/main" count="283" uniqueCount="206">
  <si>
    <t>COGNOME E NOME</t>
  </si>
  <si>
    <t>Periodo di valutazione</t>
  </si>
  <si>
    <t>Macro ambiti di misurazione</t>
  </si>
  <si>
    <t>Ambiti di misurazione</t>
  </si>
  <si>
    <t>Peso %</t>
  </si>
  <si>
    <t>Obiettivo (art. 5, c. 2 del D. Lgs. 150/09)</t>
  </si>
  <si>
    <t>Tipologia di Comportamento</t>
  </si>
  <si>
    <t>Categoria</t>
  </si>
  <si>
    <t>Descrizione</t>
  </si>
  <si>
    <t>Capacità di Pianificazione e controllo</t>
  </si>
  <si>
    <t>Qualità nella individuazione della mission, delle finalità e degli obiettivi</t>
  </si>
  <si>
    <t>Rispetto dei criteri di rappresentazione dei risultati attesi</t>
  </si>
  <si>
    <t>Qualità dei sistemi di reporting</t>
  </si>
  <si>
    <t>Chiarezza dei report sullo stato di attuazione dei risultati attesi</t>
  </si>
  <si>
    <t>Efficacia del controllo per il riorientamento della gestione</t>
  </si>
  <si>
    <t>Capacità organizzative e di gestione del personale</t>
  </si>
  <si>
    <t>Trasversalità</t>
  </si>
  <si>
    <t>Capacità di coordinamento ed integrazione tra UO e con le altre UO</t>
  </si>
  <si>
    <t>Decisione</t>
  </si>
  <si>
    <t>Capacità di decidere in modo adeguato e con senso delle priorità, anche in situazioni critiche e/o incerte</t>
  </si>
  <si>
    <t>Delega</t>
  </si>
  <si>
    <t>Attitudine alla delega delle funzioni mantenendo il pieno coinvolgimento nell’attività specifica e la responsabilità sui risultati</t>
  </si>
  <si>
    <t>Coordinamento</t>
  </si>
  <si>
    <t>Capacità di coordinare il personale attraverso una efficace gestione degli strumenti organizzativi di coordinamento</t>
  </si>
  <si>
    <t>Gestione del conflitto organizzativo</t>
  </si>
  <si>
    <t>Capacità di prevenire e/o gestire i conflitti organizzativi</t>
  </si>
  <si>
    <t>Accoglienza e inserimento</t>
  </si>
  <si>
    <t>Chiarezza dei percorsi di accoglienza e inserimento delle risorse umane ed efficacia dei relativi strumenti</t>
  </si>
  <si>
    <t>Formazione e addestramento</t>
  </si>
  <si>
    <t>Capacità di analisi dei fabbisogni di formazione e addestramento e chiarezza della definizione delle proposte formative</t>
  </si>
  <si>
    <t>Arricchimento e rotazione delle mansioni</t>
  </si>
  <si>
    <t>Capacità di progettazione di percorsi orizzontali e di arricchimento delle mansioni finalizzati ad aumentare il grado di professionalità/flessibilità del personale</t>
  </si>
  <si>
    <t>Capacità di valutazione dei propri collaboratori</t>
  </si>
  <si>
    <t>Capacità di valutazione e di differenziazione</t>
  </si>
  <si>
    <t>Capacità di premiare la performance ove necessario anche mediante la differenziazione della valutazione delle prestazioni del personale affidato</t>
  </si>
  <si>
    <t>Luogo</t>
  </si>
  <si>
    <t>Data</t>
  </si>
  <si>
    <t>Punteggio</t>
  </si>
  <si>
    <t>Valutazione Complessiva della performance</t>
  </si>
  <si>
    <t>OSSERVAZIONI DEL VALUTATO:</t>
  </si>
  <si>
    <r>
      <t xml:space="preserve">FIRMA DEL VALUTATO </t>
    </r>
    <r>
      <rPr>
        <sz val="10"/>
        <color indexed="8"/>
        <rFont val="Franklin Gothic Book"/>
        <family val="2"/>
      </rPr>
      <t>        _______________________</t>
    </r>
  </si>
  <si>
    <t>Valutazione complessiva</t>
  </si>
  <si>
    <t>Capacità di governance esterna e comunicazione</t>
  </si>
  <si>
    <t>Comunicazione interna</t>
  </si>
  <si>
    <t>Comunicazione esterna</t>
  </si>
  <si>
    <t>Governance esterna</t>
  </si>
  <si>
    <t>Qualità e grado di diffusione nei processi di comunicazione interna</t>
  </si>
  <si>
    <t>Qualità e grado di diffusione nei processi di comunicazione esterna</t>
  </si>
  <si>
    <r>
      <t xml:space="preserve">FIRMA DEL VALUTATORE </t>
    </r>
    <r>
      <rPr>
        <sz val="10"/>
        <color indexed="8"/>
        <rFont val="Franklin Gothic Book"/>
        <family val="2"/>
      </rPr>
      <t>        _______________________</t>
    </r>
  </si>
  <si>
    <t>Leadership</t>
  </si>
  <si>
    <t>Capacità di esercitare la leadership formale ed informale</t>
  </si>
  <si>
    <t>OSSERVAZIONI DEL VALUTATORE:</t>
  </si>
  <si>
    <t>Capacità di riorientamento delle strategie e/o della gestione in base alle risultanze del controllo</t>
  </si>
  <si>
    <t xml:space="preserve">AREA: </t>
  </si>
  <si>
    <t>Indicatori</t>
  </si>
  <si>
    <t>Target</t>
  </si>
  <si>
    <t>Risultato</t>
  </si>
  <si>
    <t>Peso in % (a)</t>
  </si>
  <si>
    <t>Grado di raggiungimento dell'obiettivo da 0 a 10 (b)</t>
  </si>
  <si>
    <t>Grado di raggiungimento armonizzato (c=a*b)</t>
  </si>
  <si>
    <t>Pesatura in % (a)</t>
  </si>
  <si>
    <t>Valutazione (0 - 10) (b)</t>
  </si>
  <si>
    <t>Valutazione ponderata (c=a*b)</t>
  </si>
  <si>
    <t>Modalità di misurazione</t>
  </si>
  <si>
    <t>Performance organizzativa</t>
  </si>
  <si>
    <t xml:space="preserve">Comportamenti organizzativi </t>
  </si>
  <si>
    <t>Tipologie e categorie di comportamenti organizzativi selezionati e pesati rispetto ad una griglia omogenea per tutte le PO</t>
  </si>
  <si>
    <t>Performance dell'unità organizzativa di riferimento</t>
  </si>
  <si>
    <t>Performance organizzativa - totale</t>
  </si>
  <si>
    <t>C - Comportamenti organizzativi</t>
  </si>
  <si>
    <t>A. Performance organizzativa</t>
  </si>
  <si>
    <t>B - Obiettivi individuali</t>
  </si>
  <si>
    <t>Misura l'incidenza della performance conseguita dall'unità organizzativa di riferimento sulla performance individuale del responsabile di PO. È tanto più rilevante quanto più si ritiene opportuno orientare l'azione del responsabile verso gli obiettivi assegnati alla propria unità organizzativa e/o verso il rispetto degli standard quantitativi e qualitativi che caratterizzano la gestione ordinaria dei servizi alla stessa assegnati.</t>
  </si>
  <si>
    <t>Grado di raggiungimento degli obiettivi di PEG</t>
  </si>
  <si>
    <t>Indicatori di sui servizi erogati tratti dal piano della performance</t>
  </si>
  <si>
    <t>Cfr. Piano della performance</t>
  </si>
  <si>
    <t>Indicatori tratti dal piano della performance e riferiti ai servizi erogati dall'unità organizzativa di riferimento del responsabile</t>
  </si>
  <si>
    <t>Valutazione armonizzata (c=a*b)</t>
  </si>
  <si>
    <t>Valutazione da 0 a 10 (b)</t>
  </si>
  <si>
    <t>Cfr. Relazione sulla performance</t>
  </si>
  <si>
    <t>Ex - ante</t>
  </si>
  <si>
    <t>Ex - post</t>
  </si>
  <si>
    <t>Valutazione della performance organizzativa conseguita</t>
  </si>
  <si>
    <t>Valutazione degli obiettivi individuali</t>
  </si>
  <si>
    <r>
      <t>SEZIONE EX ANTE</t>
    </r>
    <r>
      <rPr>
        <b/>
        <sz val="20"/>
        <rFont val="Franklin Gothic Book"/>
        <family val="2"/>
      </rPr>
      <t xml:space="preserve"> - </t>
    </r>
    <r>
      <rPr>
        <b/>
        <sz val="16"/>
        <rFont val="Franklin Gothic Book"/>
        <family val="2"/>
      </rPr>
      <t>Pesatura dei macroambiti della performance individuale</t>
    </r>
  </si>
  <si>
    <t>Scheda A: PERFORMANCE ORGANIZZATIVA</t>
  </si>
  <si>
    <r>
      <t xml:space="preserve">Anno </t>
    </r>
    <r>
      <rPr>
        <b/>
        <sz val="16"/>
        <rFont val="Arial"/>
        <family val="2"/>
      </rPr>
      <t>     </t>
    </r>
  </si>
  <si>
    <t>Scheda A</t>
  </si>
  <si>
    <t>Scheda B</t>
  </si>
  <si>
    <t>Scheda C</t>
  </si>
  <si>
    <t>Scheda B: OBIETTIVI INDIVIDUALI</t>
  </si>
  <si>
    <t>Scheda C: COMPORTAMENTI ORGANIZZATIVI</t>
  </si>
  <si>
    <t>SEZIONE EX POST - PERFORMANCE CONSEGUITA</t>
  </si>
  <si>
    <t>Fattori oggettivanti</t>
  </si>
  <si>
    <t>Rispetto dei criteri, ove applicabili, dell'art. 5, c. 2, D.Lgs. 150/09. Rispetto della metodologia di definizione redazione degli obiettivi del Comune di (Verbale nucleo di valutazione del….)</t>
  </si>
  <si>
    <t>Presentazione e confronto con i dipendenti sugli obiettivi e sui comportamenti attesi. Eventuale feed-back sull'andamento di obiettivi e comportamenti. Presentazine e confronto con i dipendenti sui risultati conseguiti e sui comportamenti tenuti. Grado di differenziazione</t>
  </si>
  <si>
    <t>Grado di attuazione dei programmi e impatto sui bisogni</t>
  </si>
  <si>
    <t>Portafoglio dei servizi erogati</t>
  </si>
  <si>
    <t>Stato di salute dell'amministrazione</t>
  </si>
  <si>
    <t xml:space="preserve">Obiettivi individuali </t>
  </si>
  <si>
    <t>Totale pesatura comportamenti organizzativi</t>
  </si>
  <si>
    <t>Totale pesatura obiettivi individuali</t>
  </si>
  <si>
    <t>Totale pesatura performance dell'unità organizzativa</t>
  </si>
  <si>
    <t>Valutazione EX ANTE</t>
  </si>
  <si>
    <t>____________________</t>
  </si>
  <si>
    <r>
      <t xml:space="preserve">FIRMA DEL VALUTATO </t>
    </r>
    <r>
      <rPr>
        <sz val="10"/>
        <color indexed="8"/>
        <rFont val="Franklin Gothic Book"/>
        <family val="2"/>
      </rPr>
      <t>    </t>
    </r>
  </si>
  <si>
    <r>
      <t xml:space="preserve">FIRMA DEL VALUTATORE </t>
    </r>
    <r>
      <rPr>
        <sz val="10"/>
        <color indexed="8"/>
        <rFont val="Franklin Gothic Book"/>
        <family val="2"/>
      </rPr>
      <t> </t>
    </r>
  </si>
  <si>
    <r>
      <t xml:space="preserve">Qualità nella relazione con gli </t>
    </r>
    <r>
      <rPr>
        <i/>
        <sz val="11"/>
        <color indexed="8"/>
        <rFont val="Franklin Gothic Book"/>
        <family val="2"/>
      </rPr>
      <t>stakeholder</t>
    </r>
  </si>
  <si>
    <t>Scala di valutazione punteggio conseguito</t>
  </si>
  <si>
    <t>da 0 a 10 punti</t>
  </si>
  <si>
    <t>Flessibilità operativa: capacità di modificare la propria attività e l'organizzazione del lavoro in funzione degli obiettivi assegnati e delle esigenze sopravvenute</t>
  </si>
  <si>
    <t>Scale di valutazione</t>
  </si>
  <si>
    <t>Grado di puntualità nelle risposte a domande scadenzate; grado di attuazione delle direttive</t>
  </si>
  <si>
    <t>Orientamento ai risultati e capacità propositiva</t>
  </si>
  <si>
    <t>Iniziativa personale e capacità di proporre soluzioni innovative e migliorative dell'organizzazione</t>
  </si>
  <si>
    <t>Orientamento alla comunicazione e collaborazione</t>
  </si>
  <si>
    <t>Propensione a diffondere informazioni e conoscenze fra i collaboratori</t>
  </si>
  <si>
    <t>Propensione a collaborare con i colleghi, ad accogliere suggerimenti ed a favorire lo scambio ed il confronto</t>
  </si>
  <si>
    <t>Grado di coinvolgimento del personale, anche come partecipazione ad iniziative e progetti</t>
  </si>
  <si>
    <t>Grado di flessibilità nell'impiego del personale</t>
  </si>
  <si>
    <t>Capacità di valutare la performance individuale del personale, anche mediante la correlazione con i risultati conseguiti dell'ente ed un'adeguata differenziazione</t>
  </si>
  <si>
    <t>Grado di coinvolgimento del personale in iniziative di formazione</t>
  </si>
  <si>
    <t>Organizzazione e gestione delle risorse umane</t>
  </si>
  <si>
    <t>Scala di valutazione dei comportamenti</t>
  </si>
  <si>
    <t>Livello 1</t>
  </si>
  <si>
    <t>Livello 2</t>
  </si>
  <si>
    <t>Livello 3</t>
  </si>
  <si>
    <t>Livello 4</t>
  </si>
  <si>
    <t>Livello 5</t>
  </si>
  <si>
    <t>Valutazione</t>
  </si>
  <si>
    <t>Punteggio attribuibile</t>
  </si>
  <si>
    <t>Carente (Assente, del tutto insufficiente)</t>
  </si>
  <si>
    <t>Insufficiente (con necessità di notevoli sforzi di miglioramento)</t>
  </si>
  <si>
    <t>Adeguato (con ampie opportunità di miglioramento)</t>
  </si>
  <si>
    <t>Buono (con residue opportunità di miglioramento)</t>
  </si>
  <si>
    <t>Ottimo (con l'impegno a mantenere lo standard raggiunto)</t>
  </si>
  <si>
    <t>0 - 2 punti</t>
  </si>
  <si>
    <t>4 - 6 punti</t>
  </si>
  <si>
    <t>Livello 6</t>
  </si>
  <si>
    <t>9 - 10 punti</t>
  </si>
  <si>
    <t>Appena adeguato (con necessità di ampi sforzi di miglioramento)</t>
  </si>
  <si>
    <t>Livello</t>
  </si>
  <si>
    <t>Livello 1: &lt;60%</t>
  </si>
  <si>
    <t>Livello 2: &gt;=60% e &lt;70%</t>
  </si>
  <si>
    <t>0 - 3 punti</t>
  </si>
  <si>
    <t>Livello 3: &gt;=70% e &lt; 80%</t>
  </si>
  <si>
    <t>Livello 4: &gt;=80%</t>
  </si>
  <si>
    <t>3 - 4 punti</t>
  </si>
  <si>
    <t>5 - 6 punti</t>
  </si>
  <si>
    <t>6,5 - 7,5 punti</t>
  </si>
  <si>
    <t>8 - 9 punti</t>
  </si>
  <si>
    <t>9,5 - 10 punti</t>
  </si>
  <si>
    <t>7 - 8 punti</t>
  </si>
  <si>
    <t>Report al 31/12</t>
  </si>
  <si>
    <t xml:space="preserve">Verifica del grado di raggiungimento di tutti gli obiettivi assegnati all'unità organizzativa nel PEG </t>
  </si>
  <si>
    <t>N. atti protocollati in uscita via PEC/N. atti protocollati in uscita</t>
  </si>
  <si>
    <t>N. corrispondenze in entrata protocollate digitalmente/tot. corrispondenza in entrata digitalizzata</t>
  </si>
  <si>
    <t>46% documenti protocollati in formato digitale e 54% in formato cartaceo (successivamente scansionati)</t>
  </si>
  <si>
    <t>Partecipazione al percorso di formazione interna coordinato dall'Area Amministrativa, al fine dell'avvio a regime delle procedure di digitalizzazione a partire dal 2016</t>
  </si>
  <si>
    <r>
      <rPr>
        <b/>
        <sz val="10"/>
        <color indexed="8"/>
        <rFont val="Arial"/>
        <family val="2"/>
      </rPr>
      <t>Digitalizzazione atti e corrispondenza interna (trasversale).</t>
    </r>
    <r>
      <rPr>
        <sz val="10"/>
        <color indexed="8"/>
        <rFont val="Arial"/>
        <family val="2"/>
      </rPr>
      <t xml:space="preserve"> Partecipare al processo di digitalizzazione degli atti e della corrispondenza interna dell'ente, garantendo il pieno coinvolgimento del personale della propria Area e il raggiungimento degli obiettivi di digitalizzazione per quanto riguarda gli atti e la corrispondenza della propria Area.</t>
    </r>
  </si>
  <si>
    <t>Attività per conseguire l'obiettivo</t>
  </si>
  <si>
    <t>Indicatori di risultato</t>
  </si>
  <si>
    <t>Risultato atteso</t>
  </si>
  <si>
    <t>Indicatore di risultato a consuntivo</t>
  </si>
  <si>
    <t>Obiettivi gestionali di PEG</t>
  </si>
  <si>
    <t>Anno</t>
  </si>
  <si>
    <t>Denominazione obiettivo</t>
  </si>
  <si>
    <t>Indicatore di risultato</t>
  </si>
  <si>
    <t>Settore/U.O.</t>
  </si>
  <si>
    <t xml:space="preserve">Grado di raggiungimento dell'obiettivo da 0 a 10 </t>
  </si>
  <si>
    <t xml:space="preserve">assegnazione alloggi erp </t>
  </si>
  <si>
    <t>indizione e pubblicazione nuovo bando, assegnazioni in base alla graduatoria vigente</t>
  </si>
  <si>
    <t>utilizzo razionale del patrimonio erp per quanto riguarda l'individuazione dell'avente diritto</t>
  </si>
  <si>
    <t>rispetto della tempistica prevista dalla legge e controlllo sulla racconta  nuove domande da parte della ditta competente individuata dall'ufficio tecnico</t>
  </si>
  <si>
    <t>indizione e pubblicazione nuovo bando e adesione alle misure per il contrasto della morosità incolpevole</t>
  </si>
  <si>
    <t>sostegno alla locazione per i residenti aventi i requisiti definiti dalla normativa regionale e contrasto alla morosità incolpevole</t>
  </si>
  <si>
    <t>rispetto della tempistica prevista dalla normativa regionale e attuazione dei controlli richiesti dalla medesima</t>
  </si>
  <si>
    <t>Capacità riscossione entrate comunali</t>
  </si>
  <si>
    <t>Gestione finanziaria equilibrata</t>
  </si>
  <si>
    <t>digitalizzazione attività</t>
  </si>
  <si>
    <t>Piano anticorruzione e per la trasparenza</t>
  </si>
  <si>
    <t>Diminuizione dei crediti pendenti. Aumento liquidità finanziaria</t>
  </si>
  <si>
    <t>Rispetto dei parametri ministeriali rilevati al termine dell’esercizio finanziario</t>
  </si>
  <si>
    <t>Assenza di deficit strutturale</t>
  </si>
  <si>
    <t>utilizzo del formato elettronico e della firma digitale per almeno una tipologia di atti dirigenziali ricorrenti diversi dalle determinazioni</t>
  </si>
  <si>
    <t>generalizzazione dell’informatica nell’attività amministrativa</t>
  </si>
  <si>
    <t>Piena attuazione del piano anticorruzione e per la trasparenza</t>
  </si>
  <si>
    <t>• Media del grado di raggiungimento degli obiettivi strategici e gestione di PEG (70%)
• Media del grado di raggiungimento degli obiettivi inerenti allo stato di salute dell’ente (30%)</t>
  </si>
  <si>
    <t xml:space="preserve">Obiettivi strategici del PEG-Piano della performance assegnati al responsabile di Area. </t>
  </si>
  <si>
    <t xml:space="preserve">acquisto dei defibrillatori uno per plesso scolastico; analisi normativa in materia con il supporto della ditta incarica dal Comune per quanto riguarda la sicurezza, presentazione in Consulta sport dell'ipotesi di utilizzo della strumentazione messa a disposizione dell'Amministrazione;                                                                     favorire in Consulta sport il coordinamento delle iniziative delle associazioni sportive del territorio e progettazione di una festa che le coinvolga prevedendo momenti dimostrativi alla cittadinanza delle diverse proposte sportive del territorio                                                                                           </t>
  </si>
  <si>
    <t>installazione dei defibrillatori nei plessi scolastici e condivisione del relativo piano di utilizzo con le associazioni sportive del territorio entro il 31.12;                                             presentazione in Giunta del programma  della festa dello sport entro il 30.06.</t>
  </si>
  <si>
    <t xml:space="preserve"> instaurare con le associazioni sportive locali un'efficace collaborazione per gli adempimento in capo alle medesime in termini di sicurezza e per l'organizzazione di eventi sportivi. </t>
  </si>
  <si>
    <t>progettazione di un piano articolato di iniziative in collaborazione con il csbno per celebrare il Cinquantesimo Anniversario di Fondazione della Biblioteca comunale; coinvolgimento della consulta della cultura per la progettazione di una festa delle culture di Busto Garolfo</t>
  </si>
  <si>
    <t>realizzazione eventi programmati entro il 30.09.2016</t>
  </si>
  <si>
    <t>garantire il servizio di ristorazione scolastica a.s. 2016/2017</t>
  </si>
  <si>
    <t>analisi della disposizioni del nuovo codice dei contratti pubblici con particolare riferimento alla concessione del servizio di ristorazione scolastica e decisioni conseguenti in base alla tempistica richiesta dalla nuova normativa nella fase transitoria di applicazione della medesima. Si valuterà in tale fase l'opportunità di indire la nuova procedura di gara piuttosto che di prorogare la concessione in essere.</t>
  </si>
  <si>
    <t>servizio attivo con il nuovo anno scolastico</t>
  </si>
  <si>
    <r>
      <t xml:space="preserve">Coordinamento attività delle associazioni sportive  del territorio in termini di supporto alle medesime rispetto agli adempimenti normativi sull'obbligo del defibrillatore e nel favorire momenti di aggregazione sportiva e ricreativa che vedano come momento culminante " la festa dello sport"  voluta e pensata dalla associazioni e favorita dall'Amministrazione                        </t>
    </r>
    <r>
      <rPr>
        <b/>
        <i/>
        <sz val="10"/>
        <rFont val="Arial"/>
        <family val="2"/>
      </rPr>
      <t>rif dup "Attività di promozione sport" e "tutela e valorizzazione del patrimonio associativo"</t>
    </r>
  </si>
  <si>
    <r>
      <t xml:space="preserve">Organizzazione  di eventi e  manifestazioni atti a celebrare il Cinquantesimo Anniversario di Fondazione della Biblioteca Comunale, in un'ottica di promozione e sostegno alle culture, di ampliamento e di rinnovamento dell'offerta culturale del territorio,  con il massimo coinvolgimento della cittadinanza e delle reltà associative locali, al fine di vivacizzare eventi di particolare valenza  socio-culturale e ricreativa e che vedano il momento più significativo dell'anno nella "festa delle culture"                                                                </t>
    </r>
    <r>
      <rPr>
        <b/>
        <i/>
        <sz val="10"/>
        <rFont val="Arial"/>
        <family val="2"/>
      </rPr>
      <t>rif dup "tutela e valorizzazione del patrimonio associativo" e "promozione e sostegno delle culture"</t>
    </r>
  </si>
  <si>
    <t xml:space="preserve">fondo sostegno affitto e misure a contrasto morosità incolpevole                                                                          </t>
  </si>
  <si>
    <t>Riscossione(spontanea) entro 31-12-2016 di &gt;60% entrate proprie (riferite ad ogni posizione) accertate nel corso dell’esercizio e precedenti</t>
  </si>
  <si>
    <t>Attuazione di tutte le misure di prevenzione e pubblicità previste dai piani entro il 31-12-2016</t>
  </si>
  <si>
    <t>Liquidazioni informatizzate</t>
  </si>
  <si>
    <t xml:space="preserve">Adozione nuova procedura informatizzata per le  liquidazioni </t>
  </si>
  <si>
    <t>a partire dal 30/11/2016</t>
  </si>
  <si>
    <t>Si prevede il coinvolgimento fattivo di un numero variabile di associazioni ed artisti locali  a seconda dell'iniziativa ma mai inferiore a  3 (complessivo di artisti ed associazioni, salvo che per singole presentazioni di artisti)   con il risultato di dare sempre più risalto all'iniziativa medesima sviluppando sempre maggiore capacità propositiva ed organizzativa delle associazioni culturali.</t>
  </si>
</sst>
</file>

<file path=xl/styles.xml><?xml version="1.0" encoding="utf-8"?>
<styleSheet xmlns="http://schemas.openxmlformats.org/spreadsheetml/2006/main">
  <numFmts count="2">
    <numFmt numFmtId="43" formatCode="_-* #,##0.00_-;\-* #,##0.00_-;_-* &quot;-&quot;??_-;_-@_-"/>
    <numFmt numFmtId="164" formatCode="_-* #,##0.0_-;\-* #,##0.0_-;_-* &quot;-&quot;??_-;_-@_-"/>
  </numFmts>
  <fonts count="55">
    <font>
      <sz val="10"/>
      <name val="Arial"/>
    </font>
    <font>
      <sz val="10"/>
      <name val="Arial"/>
      <family val="2"/>
    </font>
    <font>
      <sz val="11"/>
      <color indexed="8"/>
      <name val="Perpetua"/>
      <family val="1"/>
    </font>
    <font>
      <b/>
      <sz val="16"/>
      <color indexed="8"/>
      <name val="Franklin Gothic Book"/>
      <family val="2"/>
    </font>
    <font>
      <b/>
      <sz val="20"/>
      <color indexed="57"/>
      <name val="Franklin Gothic Book"/>
      <family val="2"/>
    </font>
    <font>
      <sz val="16"/>
      <color indexed="8"/>
      <name val="Franklin Gothic Book"/>
      <family val="2"/>
    </font>
    <font>
      <b/>
      <sz val="14"/>
      <name val="Arial"/>
      <family val="2"/>
    </font>
    <font>
      <sz val="14"/>
      <color indexed="55"/>
      <name val="Arial"/>
      <family val="2"/>
    </font>
    <font>
      <b/>
      <sz val="14"/>
      <color indexed="55"/>
      <name val="Arial"/>
      <family val="2"/>
    </font>
    <font>
      <b/>
      <sz val="16"/>
      <color indexed="56"/>
      <name val="Franklin Gothic Book"/>
      <family val="2"/>
    </font>
    <font>
      <b/>
      <i/>
      <sz val="16"/>
      <color indexed="56"/>
      <name val="Franklin Gothic Book"/>
      <family val="2"/>
    </font>
    <font>
      <sz val="10"/>
      <color indexed="8"/>
      <name val="Verdana"/>
      <family val="2"/>
    </font>
    <font>
      <sz val="10"/>
      <name val="Verdana"/>
      <family val="2"/>
    </font>
    <font>
      <b/>
      <sz val="10"/>
      <color indexed="8"/>
      <name val="Verdana"/>
      <family val="2"/>
    </font>
    <font>
      <b/>
      <sz val="14"/>
      <color indexed="56"/>
      <name val="Arial"/>
      <family val="2"/>
    </font>
    <font>
      <b/>
      <sz val="10"/>
      <name val="Franklin Gothic Book"/>
      <family val="2"/>
    </font>
    <font>
      <sz val="10"/>
      <color indexed="8"/>
      <name val="Arial"/>
      <family val="2"/>
    </font>
    <font>
      <sz val="10"/>
      <color indexed="8"/>
      <name val="Franklin Gothic Book"/>
      <family val="2"/>
    </font>
    <font>
      <sz val="9"/>
      <color indexed="8"/>
      <name val="Franklin Gothic Book"/>
      <family val="2"/>
    </font>
    <font>
      <b/>
      <sz val="12"/>
      <color indexed="8"/>
      <name val="Franklin Gothic Book"/>
      <family val="2"/>
    </font>
    <font>
      <sz val="12"/>
      <color indexed="8"/>
      <name val="Franklin Gothic Book"/>
      <family val="2"/>
    </font>
    <font>
      <sz val="11"/>
      <color indexed="8"/>
      <name val="Franklin Gothic Book"/>
      <family val="2"/>
    </font>
    <font>
      <b/>
      <sz val="11"/>
      <color indexed="8"/>
      <name val="Franklin Gothic Book"/>
      <family val="2"/>
    </font>
    <font>
      <b/>
      <sz val="12"/>
      <name val="Franklin Gothic Book"/>
      <family val="2"/>
    </font>
    <font>
      <b/>
      <sz val="12"/>
      <color indexed="9"/>
      <name val="Franklin Gothic Book"/>
      <family val="2"/>
    </font>
    <font>
      <b/>
      <sz val="10"/>
      <color indexed="9"/>
      <name val="Franklin Gothic Book"/>
      <family val="2"/>
    </font>
    <font>
      <b/>
      <sz val="20"/>
      <name val="Franklin Gothic Book"/>
      <family val="2"/>
    </font>
    <font>
      <b/>
      <sz val="16"/>
      <name val="Franklin Gothic Book"/>
      <family val="2"/>
    </font>
    <font>
      <sz val="12"/>
      <name val="Arial"/>
      <family val="2"/>
    </font>
    <font>
      <b/>
      <sz val="14"/>
      <color indexed="8"/>
      <name val="Franklin Gothic Book"/>
      <family val="2"/>
    </font>
    <font>
      <b/>
      <sz val="10"/>
      <name val="Arial"/>
      <family val="2"/>
    </font>
    <font>
      <sz val="10"/>
      <name val="Arial"/>
      <family val="2"/>
    </font>
    <font>
      <sz val="11"/>
      <name val="Arial"/>
      <family val="2"/>
    </font>
    <font>
      <b/>
      <sz val="14"/>
      <color theme="0"/>
      <name val="Arial"/>
      <family val="2"/>
    </font>
    <font>
      <b/>
      <sz val="12"/>
      <name val="Arial"/>
      <family val="2"/>
    </font>
    <font>
      <b/>
      <sz val="12"/>
      <color theme="0"/>
      <name val="Verdana"/>
      <family val="2"/>
    </font>
    <font>
      <b/>
      <i/>
      <sz val="10"/>
      <name val="Arial"/>
      <family val="2"/>
    </font>
    <font>
      <b/>
      <sz val="11"/>
      <name val="Franklin Gothic Book"/>
      <family val="2"/>
    </font>
    <font>
      <b/>
      <u/>
      <sz val="22"/>
      <name val="Franklin Gothic Book"/>
      <family val="2"/>
    </font>
    <font>
      <b/>
      <sz val="16"/>
      <name val="Arial"/>
      <family val="2"/>
    </font>
    <font>
      <b/>
      <i/>
      <sz val="16"/>
      <name val="Franklin Gothic Book"/>
      <family val="2"/>
    </font>
    <font>
      <b/>
      <sz val="16"/>
      <color theme="0"/>
      <name val="Franklin Gothic Book"/>
      <family val="2"/>
    </font>
    <font>
      <b/>
      <sz val="18"/>
      <color indexed="9"/>
      <name val="Franklin Gothic Book"/>
      <family val="2"/>
    </font>
    <font>
      <b/>
      <sz val="18"/>
      <name val="Franklin Gothic Book"/>
      <family val="2"/>
    </font>
    <font>
      <b/>
      <sz val="18"/>
      <color theme="0"/>
      <name val="Franklin Gothic Book"/>
      <family val="2"/>
    </font>
    <font>
      <b/>
      <u/>
      <sz val="16"/>
      <name val="Arial"/>
      <family val="2"/>
    </font>
    <font>
      <i/>
      <sz val="11"/>
      <color indexed="8"/>
      <name val="Franklin Gothic Book"/>
      <family val="2"/>
    </font>
    <font>
      <i/>
      <sz val="10"/>
      <color indexed="8"/>
      <name val="Arial"/>
      <family val="2"/>
    </font>
    <font>
      <b/>
      <sz val="10"/>
      <color indexed="8"/>
      <name val="Arial"/>
      <family val="2"/>
    </font>
    <font>
      <sz val="9"/>
      <color theme="7"/>
      <name val="Franklin Gothic Book"/>
      <family val="2"/>
    </font>
    <font>
      <b/>
      <sz val="9"/>
      <name val="Arial"/>
      <family val="2"/>
    </font>
    <font>
      <sz val="9"/>
      <name val="Arial"/>
      <family val="2"/>
    </font>
    <font>
      <b/>
      <sz val="9"/>
      <color indexed="8"/>
      <name val="Franklin Gothic Book"/>
      <family val="2"/>
    </font>
    <font>
      <sz val="8"/>
      <name val="Comic Sans MS"/>
      <family val="4"/>
    </font>
    <font>
      <sz val="8"/>
      <name val="Arial"/>
      <family val="2"/>
    </font>
  </fonts>
  <fills count="15">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FFC000"/>
        <bgColor indexed="64"/>
      </patternFill>
    </fill>
    <fill>
      <patternFill patternType="solid">
        <fgColor theme="2" tint="-0.749992370372631"/>
        <bgColor indexed="64"/>
      </patternFill>
    </fill>
    <fill>
      <patternFill patternType="solid">
        <fgColor rgb="FFFFFFCC"/>
        <bgColor indexed="64"/>
      </patternFill>
    </fill>
    <fill>
      <patternFill patternType="solid">
        <fgColor theme="5" tint="-0.249977111117893"/>
        <bgColor indexed="64"/>
      </patternFill>
    </fill>
    <fill>
      <patternFill patternType="solid">
        <fgColor theme="3"/>
        <bgColor indexed="64"/>
      </patternFill>
    </fill>
    <fill>
      <patternFill patternType="solid">
        <fgColor rgb="FFFF0000"/>
        <bgColor indexed="64"/>
      </patternFill>
    </fill>
    <fill>
      <patternFill patternType="solid">
        <fgColor rgb="FF92D050"/>
        <bgColor indexed="64"/>
      </patternFill>
    </fill>
  </fills>
  <borders count="40">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style="thin">
        <color theme="5" tint="-0.249977111117893"/>
      </right>
      <top/>
      <bottom/>
      <diagonal/>
    </border>
    <border>
      <left style="thin">
        <color theme="3"/>
      </left>
      <right style="thin">
        <color theme="3"/>
      </right>
      <top style="thin">
        <color theme="3"/>
      </top>
      <bottom style="thin">
        <color theme="3"/>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style="thin">
        <color theme="3"/>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thin">
        <color theme="3"/>
      </left>
      <right/>
      <top style="thin">
        <color theme="3"/>
      </top>
      <bottom style="thin">
        <color theme="3"/>
      </bottom>
      <diagonal/>
    </border>
    <border>
      <left style="thin">
        <color rgb="FFFFC000"/>
      </left>
      <right/>
      <top/>
      <bottom style="thin">
        <color rgb="FFFFC000"/>
      </bottom>
      <diagonal/>
    </border>
    <border>
      <left/>
      <right style="thin">
        <color theme="5" tint="-0.249977111117893"/>
      </right>
      <top/>
      <bottom style="thin">
        <color rgb="FFFFC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theme="5" tint="-0.249977111117893"/>
      </left>
      <right style="thin">
        <color theme="5" tint="-0.249977111117893"/>
      </right>
      <top style="thin">
        <color theme="5" tint="-0.249977111117893"/>
      </top>
      <bottom/>
      <diagonal/>
    </border>
    <border>
      <left style="thin">
        <color theme="5" tint="-0.249977111117893"/>
      </left>
      <right style="thin">
        <color theme="5" tint="-0.249977111117893"/>
      </right>
      <top/>
      <bottom/>
      <diagonal/>
    </border>
    <border>
      <left style="thin">
        <color theme="5" tint="-0.249977111117893"/>
      </left>
      <right style="thin">
        <color theme="5" tint="-0.249977111117893"/>
      </right>
      <top/>
      <bottom style="thin">
        <color theme="5" tint="-0.249977111117893"/>
      </bottom>
      <diagonal/>
    </border>
    <border>
      <left/>
      <right/>
      <top/>
      <bottom style="thin">
        <color rgb="FFFFC000"/>
      </bottom>
      <diagonal/>
    </border>
    <border>
      <left style="thin">
        <color rgb="FFFFC000"/>
      </left>
      <right/>
      <top style="thin">
        <color rgb="FFFFC000"/>
      </top>
      <bottom/>
      <diagonal/>
    </border>
    <border>
      <left/>
      <right style="thin">
        <color theme="5" tint="-0.249977111117893"/>
      </right>
      <top style="thin">
        <color theme="5" tint="-0.249977111117893"/>
      </top>
      <bottom style="thin">
        <color theme="5" tint="-0.249977111117893"/>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1" fillId="0" borderId="0"/>
    <xf numFmtId="9" fontId="31" fillId="0" borderId="0" applyFont="0" applyFill="0" applyBorder="0" applyAlignment="0" applyProtection="0"/>
    <xf numFmtId="0" fontId="1" fillId="0" borderId="0"/>
  </cellStyleXfs>
  <cellXfs count="270">
    <xf numFmtId="0" fontId="0" fillId="0" borderId="0" xfId="0"/>
    <xf numFmtId="0" fontId="0" fillId="0" borderId="0" xfId="0" applyAlignment="1">
      <alignment vertical="center" wrapText="1"/>
    </xf>
    <xf numFmtId="0" fontId="18" fillId="0" borderId="0" xfId="0" applyFont="1"/>
    <xf numFmtId="0" fontId="0" fillId="0" borderId="0" xfId="0" applyBorder="1" applyAlignment="1">
      <alignment vertical="center" wrapText="1"/>
    </xf>
    <xf numFmtId="0" fontId="0" fillId="5" borderId="0" xfId="0" applyFill="1" applyBorder="1" applyAlignment="1">
      <alignment vertical="center" wrapText="1"/>
    </xf>
    <xf numFmtId="0" fontId="0" fillId="5" borderId="0" xfId="0" applyFill="1" applyBorder="1"/>
    <xf numFmtId="0" fontId="19" fillId="5" borderId="0" xfId="0" applyFont="1" applyFill="1" applyBorder="1"/>
    <xf numFmtId="0" fontId="22" fillId="5" borderId="0" xfId="0" applyFont="1" applyFill="1" applyBorder="1"/>
    <xf numFmtId="0" fontId="17" fillId="5" borderId="0" xfId="0" applyFont="1" applyFill="1" applyBorder="1"/>
    <xf numFmtId="0" fontId="3" fillId="5" borderId="0" xfId="0" applyFont="1" applyFill="1"/>
    <xf numFmtId="0" fontId="0" fillId="5" borderId="0" xfId="0" applyFill="1" applyAlignment="1">
      <alignment vertical="center" wrapText="1"/>
    </xf>
    <xf numFmtId="0" fontId="4" fillId="5" borderId="0" xfId="0" applyFont="1" applyFill="1"/>
    <xf numFmtId="0" fontId="5" fillId="5" borderId="0" xfId="0" applyFont="1" applyFill="1"/>
    <xf numFmtId="0" fontId="7" fillId="5" borderId="1" xfId="0" applyFont="1" applyFill="1" applyBorder="1" applyAlignment="1">
      <alignment vertical="center" wrapText="1"/>
    </xf>
    <xf numFmtId="0" fontId="7" fillId="5" borderId="0" xfId="0" applyFont="1" applyFill="1" applyBorder="1" applyAlignment="1">
      <alignment vertical="center" wrapText="1"/>
    </xf>
    <xf numFmtId="1" fontId="0" fillId="0" borderId="0" xfId="0" applyNumberFormat="1" applyAlignment="1">
      <alignment vertical="center" wrapText="1"/>
    </xf>
    <xf numFmtId="0" fontId="0" fillId="0" borderId="0" xfId="0" applyAlignment="1">
      <alignment horizontal="center" vertical="center" wrapText="1"/>
    </xf>
    <xf numFmtId="0" fontId="9" fillId="0" borderId="0" xfId="0" applyFont="1" applyBorder="1"/>
    <xf numFmtId="0" fontId="10" fillId="0" borderId="0" xfId="0" applyFont="1" applyBorder="1"/>
    <xf numFmtId="9" fontId="0" fillId="0" borderId="0" xfId="2" applyFont="1" applyAlignment="1">
      <alignment vertical="center" wrapText="1"/>
    </xf>
    <xf numFmtId="0" fontId="18" fillId="0" borderId="6" xfId="0" applyFont="1" applyBorder="1" applyAlignment="1">
      <alignment vertical="top" wrapText="1"/>
    </xf>
    <xf numFmtId="9" fontId="19" fillId="0" borderId="0" xfId="2" applyFont="1" applyBorder="1" applyAlignment="1">
      <alignment horizontal="center" vertical="top" wrapText="1"/>
    </xf>
    <xf numFmtId="0" fontId="18" fillId="0" borderId="0" xfId="0" applyFont="1" applyBorder="1" applyAlignment="1">
      <alignment vertical="top" wrapText="1"/>
    </xf>
    <xf numFmtId="0" fontId="18" fillId="0" borderId="0" xfId="0" applyFont="1" applyBorder="1" applyAlignment="1">
      <alignment horizontal="right" vertical="top" wrapText="1"/>
    </xf>
    <xf numFmtId="0" fontId="1" fillId="0" borderId="0" xfId="5" applyAlignment="1">
      <alignment vertical="center" wrapText="1"/>
    </xf>
    <xf numFmtId="0" fontId="1" fillId="0" borderId="0" xfId="5" applyBorder="1" applyAlignment="1">
      <alignment vertical="center" wrapText="1"/>
    </xf>
    <xf numFmtId="0" fontId="0" fillId="9" borderId="0" xfId="0" applyFill="1" applyAlignment="1">
      <alignment vertical="center" wrapText="1"/>
    </xf>
    <xf numFmtId="0" fontId="1" fillId="0" borderId="0" xfId="0" applyFont="1" applyAlignment="1">
      <alignment vertical="center" wrapText="1"/>
    </xf>
    <xf numFmtId="0" fontId="36" fillId="8" borderId="0" xfId="0" applyFont="1" applyFill="1" applyAlignment="1">
      <alignment horizontal="center" vertical="center" wrapText="1"/>
    </xf>
    <xf numFmtId="0" fontId="30" fillId="0" borderId="0" xfId="0" applyFont="1" applyBorder="1" applyAlignment="1">
      <alignment horizontal="right" vertical="center" wrapText="1"/>
    </xf>
    <xf numFmtId="0" fontId="29" fillId="3" borderId="6" xfId="0" applyFont="1" applyFill="1" applyBorder="1" applyAlignment="1">
      <alignment horizontal="right" vertical="center" wrapText="1"/>
    </xf>
    <xf numFmtId="9" fontId="29" fillId="3" borderId="6" xfId="2" applyFont="1" applyFill="1" applyBorder="1" applyAlignment="1">
      <alignment vertical="top" wrapText="1"/>
    </xf>
    <xf numFmtId="0" fontId="36" fillId="8" borderId="7" xfId="0" applyFont="1" applyFill="1" applyBorder="1" applyAlignment="1">
      <alignment horizontal="center" vertical="center" wrapText="1"/>
    </xf>
    <xf numFmtId="0" fontId="32" fillId="0" borderId="8" xfId="0" applyFont="1" applyBorder="1" applyAlignment="1">
      <alignment horizontal="center" vertical="center" wrapText="1"/>
    </xf>
    <xf numFmtId="2" fontId="32" fillId="0" borderId="8" xfId="0" applyNumberFormat="1" applyFont="1" applyBorder="1" applyAlignment="1">
      <alignment horizontal="center" vertical="center" wrapText="1"/>
    </xf>
    <xf numFmtId="2" fontId="33" fillId="7" borderId="8" xfId="0" applyNumberFormat="1" applyFont="1" applyFill="1" applyBorder="1" applyAlignment="1">
      <alignment horizontal="center" vertical="center" wrapText="1"/>
    </xf>
    <xf numFmtId="0" fontId="30" fillId="6" borderId="8" xfId="0" applyFont="1" applyFill="1" applyBorder="1" applyAlignment="1">
      <alignment horizontal="center" vertical="center" wrapText="1"/>
    </xf>
    <xf numFmtId="0" fontId="0" fillId="0" borderId="8" xfId="0" applyBorder="1" applyAlignment="1">
      <alignment vertical="center" wrapText="1"/>
    </xf>
    <xf numFmtId="2" fontId="33" fillId="7" borderId="8" xfId="0" applyNumberFormat="1" applyFont="1" applyFill="1" applyBorder="1" applyAlignment="1">
      <alignment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8" borderId="6" xfId="0" applyFont="1" applyFill="1" applyBorder="1" applyAlignment="1">
      <alignment vertical="center" wrapText="1"/>
    </xf>
    <xf numFmtId="9" fontId="6" fillId="10" borderId="6" xfId="2" applyFont="1" applyFill="1" applyBorder="1" applyAlignment="1">
      <alignment horizontal="center" vertical="center" wrapText="1"/>
    </xf>
    <xf numFmtId="9" fontId="19" fillId="0" borderId="6" xfId="2" applyFont="1" applyBorder="1" applyAlignment="1">
      <alignment horizontal="center" vertical="center" wrapText="1"/>
    </xf>
    <xf numFmtId="0" fontId="18" fillId="0" borderId="7" xfId="0" applyFont="1" applyBorder="1" applyAlignment="1">
      <alignment vertical="top" wrapText="1"/>
    </xf>
    <xf numFmtId="0" fontId="15" fillId="8" borderId="6" xfId="0" applyFont="1" applyFill="1" applyBorder="1" applyAlignment="1">
      <alignment horizontal="center" vertical="center" wrapText="1"/>
    </xf>
    <xf numFmtId="0" fontId="15" fillId="8" borderId="7" xfId="0" applyFont="1" applyFill="1" applyBorder="1" applyAlignment="1">
      <alignment horizontal="center" vertical="center" wrapText="1"/>
    </xf>
    <xf numFmtId="9" fontId="0" fillId="0" borderId="7" xfId="2" applyFont="1" applyBorder="1" applyAlignment="1">
      <alignment horizontal="center" vertical="center" wrapText="1"/>
    </xf>
    <xf numFmtId="9" fontId="0" fillId="0" borderId="8" xfId="2" applyFont="1" applyBorder="1" applyAlignment="1">
      <alignment horizontal="center" vertical="center" wrapText="1"/>
    </xf>
    <xf numFmtId="164" fontId="0" fillId="0" borderId="8" xfId="1" applyNumberFormat="1" applyFont="1" applyBorder="1" applyAlignment="1">
      <alignment horizontal="center" vertical="center" wrapText="1"/>
    </xf>
    <xf numFmtId="164" fontId="34" fillId="0" borderId="8" xfId="1" applyNumberFormat="1" applyFont="1" applyBorder="1" applyAlignment="1">
      <alignment vertical="center" wrapText="1"/>
    </xf>
    <xf numFmtId="0" fontId="1" fillId="0" borderId="7" xfId="0" applyFont="1" applyBorder="1" applyAlignment="1">
      <alignment horizontal="center" vertical="center" wrapText="1"/>
    </xf>
    <xf numFmtId="9" fontId="1" fillId="0" borderId="8" xfId="2" applyFont="1" applyBorder="1" applyAlignment="1">
      <alignment horizontal="center" vertical="center" wrapText="1"/>
    </xf>
    <xf numFmtId="164" fontId="34" fillId="0" borderId="8" xfId="1" applyNumberFormat="1" applyFont="1" applyBorder="1" applyAlignment="1">
      <alignment horizontal="center" vertical="center" wrapText="1"/>
    </xf>
    <xf numFmtId="0" fontId="0" fillId="0" borderId="8" xfId="0" applyBorder="1" applyAlignment="1">
      <alignment horizontal="center" vertical="center" wrapText="1"/>
    </xf>
    <xf numFmtId="0" fontId="38" fillId="0" borderId="0" xfId="5" applyFont="1"/>
    <xf numFmtId="0" fontId="14" fillId="0" borderId="0" xfId="5" applyFont="1" applyFill="1" applyBorder="1" applyAlignment="1">
      <alignment horizontal="right" vertical="center" wrapText="1"/>
    </xf>
    <xf numFmtId="9" fontId="33" fillId="12" borderId="0" xfId="2" applyFont="1" applyFill="1" applyBorder="1" applyAlignment="1">
      <alignment horizontal="center" vertical="center" wrapText="1"/>
    </xf>
    <xf numFmtId="0" fontId="27" fillId="0" borderId="0" xfId="0" applyFont="1" applyBorder="1" applyAlignment="1">
      <alignment horizontal="right"/>
    </xf>
    <xf numFmtId="0" fontId="26" fillId="0" borderId="0" xfId="0" applyFont="1" applyBorder="1"/>
    <xf numFmtId="0" fontId="1" fillId="0" borderId="0" xfId="0" applyFont="1" applyBorder="1" applyAlignment="1">
      <alignment vertical="center" wrapText="1"/>
    </xf>
    <xf numFmtId="0" fontId="26" fillId="0" borderId="0" xfId="0" applyFont="1"/>
    <xf numFmtId="0" fontId="16" fillId="0" borderId="6" xfId="0" applyFont="1" applyFill="1" applyBorder="1" applyAlignment="1">
      <alignment horizontal="left" vertical="top" wrapText="1"/>
    </xf>
    <xf numFmtId="0" fontId="0" fillId="0" borderId="0" xfId="0" applyBorder="1"/>
    <xf numFmtId="0" fontId="2" fillId="0" borderId="0" xfId="0" applyFont="1" applyBorder="1"/>
    <xf numFmtId="0" fontId="19" fillId="0" borderId="0" xfId="0" applyFont="1" applyBorder="1"/>
    <xf numFmtId="0" fontId="28" fillId="0" borderId="0" xfId="0" applyFont="1" applyBorder="1" applyAlignment="1">
      <alignment vertical="center" wrapText="1"/>
    </xf>
    <xf numFmtId="0" fontId="20" fillId="0" borderId="0" xfId="0" applyFont="1" applyBorder="1" applyAlignment="1">
      <alignment horizontal="left" vertical="top"/>
    </xf>
    <xf numFmtId="0" fontId="22" fillId="0" borderId="0" xfId="0" applyFont="1" applyBorder="1"/>
    <xf numFmtId="0" fontId="17" fillId="0" borderId="0" xfId="0" applyFont="1" applyBorder="1"/>
    <xf numFmtId="0" fontId="40" fillId="0" borderId="0" xfId="0" applyFont="1" applyBorder="1" applyAlignment="1">
      <alignment horizontal="left"/>
    </xf>
    <xf numFmtId="0" fontId="40" fillId="0" borderId="0" xfId="0" applyFont="1" applyBorder="1"/>
    <xf numFmtId="0" fontId="1" fillId="0" borderId="0" xfId="5" applyFont="1" applyAlignment="1">
      <alignment vertical="center" wrapText="1"/>
    </xf>
    <xf numFmtId="0" fontId="40" fillId="0" borderId="0" xfId="5" applyFont="1" applyBorder="1" applyAlignment="1">
      <alignment horizontal="left"/>
    </xf>
    <xf numFmtId="0" fontId="27" fillId="0" borderId="0" xfId="5" applyFont="1" applyBorder="1" applyAlignment="1">
      <alignment horizontal="right"/>
    </xf>
    <xf numFmtId="0" fontId="27" fillId="0" borderId="0" xfId="0" applyFont="1" applyBorder="1"/>
    <xf numFmtId="0" fontId="0" fillId="0" borderId="0" xfId="0" applyBorder="1" applyAlignment="1">
      <alignment vertical="center"/>
    </xf>
    <xf numFmtId="0" fontId="24" fillId="5" borderId="0" xfId="0" applyFont="1" applyFill="1" applyBorder="1" applyAlignment="1">
      <alignment vertical="top" wrapText="1"/>
    </xf>
    <xf numFmtId="164" fontId="41" fillId="13" borderId="14" xfId="1" applyNumberFormat="1" applyFont="1" applyFill="1" applyBorder="1" applyAlignment="1">
      <alignment horizontal="right" vertical="center" wrapText="1"/>
    </xf>
    <xf numFmtId="9" fontId="27" fillId="5" borderId="14" xfId="2" applyFont="1" applyFill="1" applyBorder="1" applyAlignment="1">
      <alignment horizontal="right" vertical="center" wrapText="1"/>
    </xf>
    <xf numFmtId="9" fontId="27" fillId="5" borderId="16" xfId="0" applyNumberFormat="1" applyFont="1" applyFill="1" applyBorder="1" applyAlignment="1">
      <alignment horizontal="right" vertical="center" wrapText="1"/>
    </xf>
    <xf numFmtId="0" fontId="23" fillId="6" borderId="13" xfId="0" applyFont="1" applyFill="1" applyBorder="1" applyAlignment="1">
      <alignment horizontal="right" vertical="center" wrapText="1"/>
    </xf>
    <xf numFmtId="0" fontId="23" fillId="8" borderId="13" xfId="0" applyFont="1" applyFill="1" applyBorder="1" applyAlignment="1">
      <alignment horizontal="right" vertical="center" wrapText="1"/>
    </xf>
    <xf numFmtId="0" fontId="23" fillId="8" borderId="15" xfId="0" applyFont="1" applyFill="1" applyBorder="1" applyAlignment="1">
      <alignment horizontal="right" vertical="center" wrapText="1"/>
    </xf>
    <xf numFmtId="0" fontId="43" fillId="6" borderId="15" xfId="0" applyFont="1" applyFill="1" applyBorder="1" applyAlignment="1">
      <alignment horizontal="right" vertical="center" wrapText="1"/>
    </xf>
    <xf numFmtId="164" fontId="44" fillId="13" borderId="16" xfId="1" applyNumberFormat="1" applyFont="1" applyFill="1" applyBorder="1" applyAlignment="1">
      <alignment horizontal="right" vertical="center" wrapText="1"/>
    </xf>
    <xf numFmtId="0" fontId="0" fillId="0" borderId="0" xfId="0" applyBorder="1" applyAlignment="1"/>
    <xf numFmtId="0" fontId="0" fillId="0" borderId="17" xfId="0" applyBorder="1" applyAlignment="1">
      <alignment vertical="center" wrapText="1"/>
    </xf>
    <xf numFmtId="0" fontId="24" fillId="5" borderId="17" xfId="0" applyFont="1" applyFill="1" applyBorder="1" applyAlignment="1">
      <alignment vertical="top" wrapText="1"/>
    </xf>
    <xf numFmtId="0" fontId="0" fillId="0" borderId="17" xfId="0" applyBorder="1" applyAlignment="1">
      <alignment vertical="center"/>
    </xf>
    <xf numFmtId="0" fontId="0" fillId="0" borderId="17" xfId="0" applyBorder="1"/>
    <xf numFmtId="0" fontId="0" fillId="0" borderId="17" xfId="0" applyBorder="1" applyAlignment="1"/>
    <xf numFmtId="0" fontId="28" fillId="0" borderId="10" xfId="0" applyFont="1" applyBorder="1" applyAlignment="1">
      <alignment vertical="center" wrapText="1"/>
    </xf>
    <xf numFmtId="0" fontId="0" fillId="0" borderId="10" xfId="0" applyBorder="1"/>
    <xf numFmtId="0" fontId="20" fillId="0" borderId="0" xfId="0" applyFont="1" applyBorder="1" applyAlignment="1">
      <alignment horizontal="right"/>
    </xf>
    <xf numFmtId="0" fontId="21" fillId="0" borderId="0" xfId="0" applyFont="1" applyBorder="1" applyAlignment="1">
      <alignment horizontal="right"/>
    </xf>
    <xf numFmtId="9" fontId="11" fillId="0" borderId="10" xfId="2" applyFont="1" applyFill="1" applyBorder="1" applyAlignment="1">
      <alignment horizontal="left" vertical="center" wrapText="1"/>
    </xf>
    <xf numFmtId="9" fontId="13" fillId="8" borderId="10" xfId="2" applyFont="1" applyFill="1" applyBorder="1" applyAlignment="1">
      <alignment horizontal="center" vertical="center" wrapText="1"/>
    </xf>
    <xf numFmtId="0" fontId="12" fillId="0" borderId="10" xfId="5" applyFont="1" applyBorder="1" applyAlignment="1">
      <alignment horizontal="left" vertical="center" wrapText="1"/>
    </xf>
    <xf numFmtId="0" fontId="11" fillId="0" borderId="10" xfId="5" applyFont="1" applyBorder="1" applyAlignment="1">
      <alignment vertical="center" wrapText="1"/>
    </xf>
    <xf numFmtId="0" fontId="13" fillId="8" borderId="10" xfId="5" applyFont="1" applyFill="1" applyBorder="1" applyAlignment="1">
      <alignment horizontal="left" vertical="center" wrapText="1"/>
    </xf>
    <xf numFmtId="9" fontId="29" fillId="3" borderId="0" xfId="2" applyFont="1" applyFill="1" applyBorder="1" applyAlignment="1">
      <alignment vertical="top" wrapText="1"/>
    </xf>
    <xf numFmtId="0" fontId="13" fillId="8" borderId="25" xfId="5" applyFont="1" applyFill="1" applyBorder="1" applyAlignment="1">
      <alignment vertical="center" wrapText="1"/>
    </xf>
    <xf numFmtId="0" fontId="20" fillId="0" borderId="0" xfId="0" applyFont="1"/>
    <xf numFmtId="0" fontId="21" fillId="0" borderId="0" xfId="0" applyFont="1"/>
    <xf numFmtId="0" fontId="28" fillId="0" borderId="2" xfId="0" applyFont="1" applyBorder="1" applyAlignment="1">
      <alignment vertical="center" wrapText="1"/>
    </xf>
    <xf numFmtId="0" fontId="28" fillId="0" borderId="1" xfId="0" applyFont="1" applyBorder="1" applyAlignment="1">
      <alignment vertical="center" wrapText="1"/>
    </xf>
    <xf numFmtId="0" fontId="19" fillId="0" borderId="0" xfId="0" applyFont="1"/>
    <xf numFmtId="0" fontId="22" fillId="0" borderId="0" xfId="0" applyFont="1"/>
    <xf numFmtId="0" fontId="17" fillId="0" borderId="0" xfId="0" applyFont="1"/>
    <xf numFmtId="0" fontId="35" fillId="9" borderId="10" xfId="5" applyFont="1" applyFill="1" applyBorder="1" applyAlignment="1">
      <alignment horizontal="center" vertical="center" wrapText="1"/>
    </xf>
    <xf numFmtId="0" fontId="20" fillId="0" borderId="0" xfId="0" applyFont="1" applyAlignment="1">
      <alignment horizontal="right"/>
    </xf>
    <xf numFmtId="0" fontId="21" fillId="0" borderId="0" xfId="0" applyFont="1" applyAlignment="1">
      <alignment horizontal="right"/>
    </xf>
    <xf numFmtId="0" fontId="28" fillId="0" borderId="0" xfId="0" applyFont="1" applyBorder="1" applyAlignment="1">
      <alignment horizontal="left" vertical="center" wrapText="1"/>
    </xf>
    <xf numFmtId="0" fontId="22" fillId="0" borderId="0" xfId="0" applyFont="1" applyAlignment="1">
      <alignment horizontal="right"/>
    </xf>
    <xf numFmtId="0" fontId="17" fillId="0" borderId="0" xfId="0" applyFont="1" applyAlignment="1">
      <alignment horizontal="right"/>
    </xf>
    <xf numFmtId="0" fontId="46" fillId="3" borderId="6" xfId="0" applyFont="1" applyFill="1" applyBorder="1" applyAlignment="1">
      <alignment vertical="center" wrapText="1"/>
    </xf>
    <xf numFmtId="0" fontId="21" fillId="3" borderId="7" xfId="0" applyFont="1" applyFill="1" applyBorder="1" applyAlignment="1">
      <alignment horizontal="left" vertical="top" wrapText="1"/>
    </xf>
    <xf numFmtId="9" fontId="21" fillId="3" borderId="7" xfId="2" applyFont="1" applyFill="1" applyBorder="1" applyAlignment="1">
      <alignment horizontal="center" vertical="center" wrapText="1"/>
    </xf>
    <xf numFmtId="9" fontId="21" fillId="3" borderId="7" xfId="2" applyFont="1" applyFill="1" applyBorder="1" applyAlignment="1">
      <alignment horizontal="left" vertical="center" wrapText="1"/>
    </xf>
    <xf numFmtId="0" fontId="22" fillId="0" borderId="6" xfId="0" applyFont="1" applyFill="1" applyBorder="1" applyAlignment="1">
      <alignment horizontal="center" vertical="center" wrapText="1"/>
    </xf>
    <xf numFmtId="0" fontId="21" fillId="3" borderId="7" xfId="0" applyFont="1" applyFill="1" applyBorder="1" applyAlignment="1">
      <alignment vertical="top" wrapText="1"/>
    </xf>
    <xf numFmtId="0" fontId="18" fillId="0" borderId="0" xfId="0" applyFont="1" applyBorder="1" applyAlignment="1">
      <alignment horizontal="center" wrapText="1"/>
    </xf>
    <xf numFmtId="16" fontId="18" fillId="0" borderId="0" xfId="0" applyNumberFormat="1" applyFont="1" applyBorder="1" applyAlignment="1">
      <alignment wrapText="1"/>
    </xf>
    <xf numFmtId="0" fontId="28" fillId="0" borderId="3" xfId="0" applyFont="1" applyBorder="1" applyAlignment="1">
      <alignment horizontal="center" vertical="center" wrapText="1"/>
    </xf>
    <xf numFmtId="0" fontId="0" fillId="0" borderId="0" xfId="0"/>
    <xf numFmtId="0" fontId="30" fillId="0" borderId="0" xfId="0" applyFont="1" applyFill="1" applyBorder="1" applyAlignment="1">
      <alignment horizontal="right" vertical="center" wrapText="1"/>
    </xf>
    <xf numFmtId="0" fontId="16" fillId="0" borderId="6" xfId="0" applyFont="1" applyFill="1" applyBorder="1" applyAlignment="1">
      <alignment horizontal="left" vertical="top" wrapText="1"/>
    </xf>
    <xf numFmtId="0" fontId="36" fillId="8" borderId="2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34" fillId="0" borderId="0" xfId="0" applyFont="1" applyFill="1" applyAlignment="1">
      <alignment vertical="center" wrapText="1"/>
    </xf>
    <xf numFmtId="0" fontId="0" fillId="0" borderId="0" xfId="0" applyFill="1" applyAlignment="1">
      <alignment vertical="center" wrapText="1"/>
    </xf>
    <xf numFmtId="9" fontId="29" fillId="0" borderId="0" xfId="2" applyFont="1" applyFill="1" applyBorder="1" applyAlignment="1">
      <alignment vertical="top" wrapText="1"/>
    </xf>
    <xf numFmtId="2" fontId="33" fillId="0" borderId="0" xfId="0" applyNumberFormat="1" applyFont="1" applyFill="1" applyBorder="1" applyAlignment="1">
      <alignment horizontal="center" vertical="center" wrapText="1"/>
    </xf>
    <xf numFmtId="0" fontId="22" fillId="0" borderId="6" xfId="0" applyFont="1" applyFill="1" applyBorder="1" applyAlignment="1">
      <alignment vertical="center" wrapText="1"/>
    </xf>
    <xf numFmtId="0" fontId="46" fillId="3" borderId="6" xfId="0" applyFont="1" applyFill="1" applyBorder="1" applyAlignment="1">
      <alignment horizontal="center" vertical="center" wrapText="1"/>
    </xf>
    <xf numFmtId="16" fontId="46" fillId="3" borderId="6" xfId="0" applyNumberFormat="1" applyFont="1" applyFill="1" applyBorder="1" applyAlignment="1">
      <alignment horizontal="center" vertical="center" wrapText="1"/>
    </xf>
    <xf numFmtId="0" fontId="30" fillId="0" borderId="0" xfId="0" applyFont="1" applyAlignment="1">
      <alignment vertical="center" wrapText="1"/>
    </xf>
    <xf numFmtId="0" fontId="47" fillId="0" borderId="6" xfId="0" applyFont="1" applyFill="1" applyBorder="1" applyAlignment="1">
      <alignment horizontal="center" vertical="top" wrapText="1"/>
    </xf>
    <xf numFmtId="0" fontId="0" fillId="0" borderId="0" xfId="0"/>
    <xf numFmtId="0" fontId="30" fillId="6" borderId="8" xfId="0" applyFont="1" applyFill="1" applyBorder="1" applyAlignment="1">
      <alignment horizontal="center" vertical="center" wrapText="1"/>
    </xf>
    <xf numFmtId="0" fontId="0" fillId="0" borderId="0" xfId="0" applyBorder="1" applyAlignment="1">
      <alignment horizontal="center" vertical="center" wrapText="1"/>
    </xf>
    <xf numFmtId="0" fontId="16" fillId="0" borderId="0" xfId="0" applyFont="1" applyFill="1" applyBorder="1" applyAlignment="1">
      <alignment horizontal="left" vertical="top" wrapText="1"/>
    </xf>
    <xf numFmtId="9" fontId="19" fillId="0" borderId="0" xfId="2" applyFont="1" applyBorder="1" applyAlignment="1">
      <alignment horizontal="center" vertical="center" wrapText="1"/>
    </xf>
    <xf numFmtId="2" fontId="0" fillId="0" borderId="0" xfId="0" applyNumberFormat="1" applyBorder="1" applyAlignment="1">
      <alignment horizontal="center" vertical="center" wrapText="1"/>
    </xf>
    <xf numFmtId="17" fontId="1" fillId="0" borderId="7" xfId="0" applyNumberFormat="1" applyFont="1" applyBorder="1" applyAlignment="1">
      <alignment horizontal="center" vertical="center" wrapText="1"/>
    </xf>
    <xf numFmtId="0" fontId="18" fillId="14" borderId="6" xfId="0" applyFont="1" applyFill="1" applyBorder="1" applyAlignment="1">
      <alignment vertical="top" wrapText="1"/>
    </xf>
    <xf numFmtId="14" fontId="0" fillId="14" borderId="7" xfId="0" applyNumberFormat="1" applyFill="1" applyBorder="1" applyAlignment="1">
      <alignment horizontal="center" vertical="center" wrapText="1"/>
    </xf>
    <xf numFmtId="9" fontId="0" fillId="14" borderId="7" xfId="0" applyNumberFormat="1" applyFill="1" applyBorder="1" applyAlignment="1">
      <alignment horizontal="center" vertical="center" wrapText="1"/>
    </xf>
    <xf numFmtId="0" fontId="0" fillId="14" borderId="7" xfId="0" applyFill="1" applyBorder="1" applyAlignment="1">
      <alignment horizontal="center" vertical="center" wrapText="1"/>
    </xf>
    <xf numFmtId="0" fontId="49" fillId="14" borderId="6" xfId="0" applyFont="1" applyFill="1" applyBorder="1" applyAlignment="1">
      <alignment vertical="top" wrapText="1"/>
    </xf>
    <xf numFmtId="0" fontId="0" fillId="0" borderId="0" xfId="0"/>
    <xf numFmtId="9" fontId="19" fillId="14" borderId="6" xfId="2" applyFont="1" applyFill="1" applyBorder="1" applyAlignment="1">
      <alignment horizontal="center" vertical="center" wrapText="1"/>
    </xf>
    <xf numFmtId="9" fontId="6" fillId="10" borderId="0" xfId="2" applyFont="1" applyFill="1" applyBorder="1" applyAlignment="1">
      <alignment horizontal="center" vertical="center" wrapText="1"/>
    </xf>
    <xf numFmtId="0" fontId="18" fillId="0" borderId="6" xfId="0" applyFont="1" applyFill="1" applyBorder="1" applyAlignment="1">
      <alignment vertical="top" wrapText="1"/>
    </xf>
    <xf numFmtId="0" fontId="1" fillId="0" borderId="8" xfId="0" applyFont="1" applyBorder="1" applyAlignment="1">
      <alignment vertical="center" wrapText="1"/>
    </xf>
    <xf numFmtId="0" fontId="1" fillId="0" borderId="8" xfId="0" applyFont="1" applyBorder="1" applyAlignment="1">
      <alignment horizontal="center" vertical="center" wrapText="1"/>
    </xf>
    <xf numFmtId="2" fontId="1" fillId="0" borderId="8" xfId="0" applyNumberFormat="1" applyFont="1" applyBorder="1" applyAlignment="1">
      <alignment horizontal="center" vertical="center" wrapText="1"/>
    </xf>
    <xf numFmtId="0" fontId="1" fillId="0" borderId="8" xfId="0" applyFont="1" applyBorder="1" applyAlignment="1">
      <alignment horizontal="left" vertical="top" wrapText="1"/>
    </xf>
    <xf numFmtId="0" fontId="30" fillId="0" borderId="6" xfId="0" applyFont="1" applyFill="1" applyBorder="1" applyAlignment="1">
      <alignment horizontal="left" vertical="top" wrapText="1"/>
    </xf>
    <xf numFmtId="9" fontId="30" fillId="0" borderId="6" xfId="2" applyFont="1" applyBorder="1" applyAlignment="1">
      <alignment horizontal="center" vertical="center" wrapText="1"/>
    </xf>
    <xf numFmtId="9" fontId="1" fillId="0" borderId="6" xfId="2" applyFont="1" applyBorder="1" applyAlignment="1">
      <alignment horizontal="center" vertical="center" wrapText="1"/>
    </xf>
    <xf numFmtId="0" fontId="1" fillId="0" borderId="6" xfId="0" applyFont="1" applyFill="1" applyBorder="1" applyAlignment="1">
      <alignment vertical="top" wrapText="1"/>
    </xf>
    <xf numFmtId="0" fontId="26" fillId="0" borderId="0" xfId="5" applyFont="1"/>
    <xf numFmtId="0" fontId="27" fillId="0" borderId="2" xfId="5" applyFont="1" applyBorder="1" applyAlignment="1">
      <alignment horizontal="right"/>
    </xf>
    <xf numFmtId="0" fontId="27" fillId="0" borderId="2" xfId="5" applyFont="1" applyBorder="1" applyAlignment="1">
      <alignment horizontal="left"/>
    </xf>
    <xf numFmtId="0" fontId="27" fillId="0" borderId="0" xfId="5" applyFont="1" applyBorder="1" applyAlignment="1">
      <alignment horizontal="left"/>
    </xf>
    <xf numFmtId="0" fontId="9" fillId="0" borderId="0" xfId="5" applyFont="1" applyBorder="1"/>
    <xf numFmtId="0" fontId="15" fillId="2" borderId="6" xfId="5" applyFont="1" applyFill="1" applyBorder="1" applyAlignment="1">
      <alignment horizontal="center" vertical="center" wrapText="1"/>
    </xf>
    <xf numFmtId="0" fontId="15" fillId="2" borderId="7" xfId="5" applyFont="1" applyFill="1" applyBorder="1" applyAlignment="1">
      <alignment horizontal="center" vertical="center" wrapText="1"/>
    </xf>
    <xf numFmtId="0" fontId="30" fillId="6" borderId="34" xfId="5" applyFont="1" applyFill="1" applyBorder="1" applyAlignment="1">
      <alignment horizontal="center" vertical="center" wrapText="1"/>
    </xf>
    <xf numFmtId="0" fontId="50" fillId="0" borderId="6" xfId="5" applyFont="1" applyFill="1" applyBorder="1" applyAlignment="1">
      <alignment horizontal="left" vertical="center" wrapText="1"/>
    </xf>
    <xf numFmtId="0" fontId="1" fillId="0" borderId="0" xfId="5" applyBorder="1" applyAlignment="1">
      <alignment horizontal="center" vertical="center" wrapText="1"/>
    </xf>
    <xf numFmtId="0" fontId="52" fillId="0" borderId="6" xfId="0" applyFont="1" applyFill="1" applyBorder="1" applyAlignment="1">
      <alignment vertical="top" wrapText="1"/>
    </xf>
    <xf numFmtId="0" fontId="48" fillId="0" borderId="6" xfId="0" applyFont="1" applyFill="1" applyBorder="1" applyAlignment="1">
      <alignment vertical="top" wrapText="1"/>
    </xf>
    <xf numFmtId="0" fontId="1" fillId="0" borderId="7" xfId="0"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0" fontId="1" fillId="0" borderId="34" xfId="0" applyNumberFormat="1" applyFont="1" applyBorder="1" applyAlignment="1">
      <alignment horizontal="left" vertical="center" wrapText="1"/>
    </xf>
    <xf numFmtId="0" fontId="1" fillId="0" borderId="34" xfId="0" applyFont="1" applyBorder="1" applyAlignment="1">
      <alignment horizontal="left" vertical="top" wrapText="1"/>
    </xf>
    <xf numFmtId="0" fontId="51" fillId="0" borderId="38" xfId="5" applyFont="1" applyBorder="1" applyAlignment="1">
      <alignment horizontal="left" vertical="top" wrapText="1"/>
    </xf>
    <xf numFmtId="0" fontId="18" fillId="0" borderId="2" xfId="5" applyFont="1" applyFill="1" applyBorder="1" applyAlignment="1">
      <alignment vertical="top" wrapText="1"/>
    </xf>
    <xf numFmtId="0" fontId="1" fillId="0" borderId="2" xfId="5" applyBorder="1" applyAlignment="1">
      <alignment vertical="center" wrapText="1"/>
    </xf>
    <xf numFmtId="0" fontId="18" fillId="0" borderId="2" xfId="5" applyNumberFormat="1" applyFont="1" applyFill="1" applyBorder="1" applyAlignment="1">
      <alignment vertical="top" wrapText="1"/>
    </xf>
    <xf numFmtId="0" fontId="1" fillId="0" borderId="2" xfId="5" applyNumberFormat="1" applyFill="1" applyBorder="1" applyAlignment="1">
      <alignment horizontal="center" vertical="center" wrapText="1"/>
    </xf>
    <xf numFmtId="0" fontId="54" fillId="0" borderId="2" xfId="5" applyNumberFormat="1" applyFont="1" applyBorder="1" applyAlignment="1">
      <alignment vertical="top" wrapText="1"/>
    </xf>
    <xf numFmtId="0" fontId="1" fillId="0" borderId="2" xfId="5" applyNumberFormat="1" applyBorder="1" applyAlignment="1">
      <alignment vertical="center" wrapText="1"/>
    </xf>
    <xf numFmtId="0" fontId="53" fillId="0" borderId="2" xfId="0" applyNumberFormat="1" applyFont="1" applyBorder="1" applyAlignment="1">
      <alignment horizontal="left" vertical="top" wrapText="1"/>
    </xf>
    <xf numFmtId="0" fontId="54" fillId="0" borderId="2" xfId="0" applyNumberFormat="1" applyFont="1" applyBorder="1" applyAlignment="1">
      <alignment horizontal="left" vertical="top" wrapText="1"/>
    </xf>
    <xf numFmtId="0" fontId="51" fillId="0" borderId="39" xfId="5" applyFont="1" applyBorder="1" applyAlignment="1">
      <alignment horizontal="center" vertical="center" wrapText="1"/>
    </xf>
    <xf numFmtId="0" fontId="51" fillId="0" borderId="2" xfId="5" applyFont="1" applyBorder="1" applyAlignment="1">
      <alignment horizontal="left" vertical="top" wrapText="1"/>
    </xf>
    <xf numFmtId="0" fontId="15" fillId="2" borderId="38" xfId="5" applyFont="1" applyFill="1" applyBorder="1" applyAlignment="1">
      <alignment horizontal="center" vertical="center" wrapText="1"/>
    </xf>
    <xf numFmtId="0" fontId="51" fillId="0" borderId="2" xfId="5" applyNumberFormat="1" applyFont="1" applyBorder="1" applyAlignment="1">
      <alignment horizontal="left" vertical="top" wrapText="1"/>
    </xf>
    <xf numFmtId="0" fontId="51" fillId="0" borderId="2" xfId="5" applyNumberFormat="1" applyFont="1" applyBorder="1" applyAlignment="1">
      <alignment horizontal="center" vertical="center" wrapText="1"/>
    </xf>
    <xf numFmtId="0" fontId="53" fillId="5" borderId="2" xfId="0" applyNumberFormat="1" applyFont="1" applyFill="1" applyBorder="1" applyAlignment="1">
      <alignment horizontal="left" vertical="top" wrapText="1"/>
    </xf>
    <xf numFmtId="0" fontId="51" fillId="0" borderId="2" xfId="5" applyNumberFormat="1" applyFont="1" applyFill="1" applyBorder="1" applyAlignment="1">
      <alignment horizontal="center" vertical="center" wrapText="1"/>
    </xf>
    <xf numFmtId="0" fontId="50" fillId="0" borderId="7" xfId="5" applyFont="1" applyFill="1" applyBorder="1" applyAlignment="1">
      <alignment horizontal="left" vertical="center" wrapText="1"/>
    </xf>
    <xf numFmtId="0" fontId="30" fillId="0" borderId="6" xfId="0" applyNumberFormat="1" applyFont="1" applyFill="1" applyBorder="1" applyAlignment="1">
      <alignment horizontal="left" vertical="top" wrapText="1"/>
    </xf>
    <xf numFmtId="0" fontId="48" fillId="0" borderId="0" xfId="5" applyFont="1" applyFill="1" applyBorder="1" applyAlignment="1">
      <alignment horizontal="left" vertical="top" wrapText="1"/>
    </xf>
    <xf numFmtId="17" fontId="18" fillId="0" borderId="2" xfId="5" applyNumberFormat="1" applyFont="1" applyFill="1" applyBorder="1" applyAlignment="1">
      <alignment vertical="top" wrapText="1"/>
    </xf>
    <xf numFmtId="0" fontId="48" fillId="0" borderId="31" xfId="0" applyFont="1" applyFill="1" applyBorder="1" applyAlignment="1">
      <alignment vertical="top" wrapText="1"/>
    </xf>
    <xf numFmtId="0" fontId="0" fillId="0" borderId="2" xfId="0" applyBorder="1" applyAlignment="1">
      <alignment vertical="center" wrapText="1"/>
    </xf>
    <xf numFmtId="0" fontId="18" fillId="0" borderId="31" xfId="0" applyFont="1" applyFill="1" applyBorder="1" applyAlignment="1">
      <alignment vertical="top" wrapText="1"/>
    </xf>
    <xf numFmtId="0" fontId="30" fillId="0" borderId="2" xfId="0" applyFont="1" applyBorder="1" applyAlignment="1">
      <alignment vertical="center" wrapText="1"/>
    </xf>
    <xf numFmtId="0" fontId="1" fillId="0" borderId="0" xfId="0" applyFont="1" applyAlignment="1">
      <alignment horizontal="center" vertical="center" wrapText="1"/>
    </xf>
    <xf numFmtId="0" fontId="8" fillId="5" borderId="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33" fillId="9" borderId="0" xfId="0" applyFont="1" applyFill="1" applyAlignment="1">
      <alignment horizontal="left"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1" fillId="0" borderId="1" xfId="0" applyFont="1" applyBorder="1" applyAlignment="1">
      <alignment horizontal="left" vertical="center" wrapText="1"/>
    </xf>
    <xf numFmtId="0" fontId="0" fillId="0" borderId="0" xfId="0"/>
    <xf numFmtId="164" fontId="34" fillId="0" borderId="8" xfId="1" applyNumberFormat="1" applyFont="1" applyBorder="1" applyAlignment="1">
      <alignment horizontal="center" vertical="center" wrapText="1"/>
    </xf>
    <xf numFmtId="0" fontId="39" fillId="0" borderId="0" xfId="0" applyFont="1" applyAlignment="1">
      <alignment horizontal="left" vertical="center" wrapText="1"/>
    </xf>
    <xf numFmtId="0" fontId="36" fillId="11"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45" fillId="0" borderId="0" xfId="0" applyFont="1" applyAlignment="1">
      <alignment horizontal="left" vertical="center" wrapText="1"/>
    </xf>
    <xf numFmtId="9" fontId="19" fillId="0" borderId="6" xfId="2" applyFont="1" applyBorder="1" applyAlignment="1">
      <alignment horizontal="center" vertical="center" wrapText="1"/>
    </xf>
    <xf numFmtId="164" fontId="0" fillId="0" borderId="8" xfId="1" applyNumberFormat="1" applyFont="1" applyBorder="1" applyAlignment="1">
      <alignment horizontal="center" vertical="center" wrapText="1"/>
    </xf>
    <xf numFmtId="0" fontId="28" fillId="0" borderId="4" xfId="0" applyFont="1" applyBorder="1" applyAlignment="1">
      <alignment horizontal="center" vertical="center" wrapText="1"/>
    </xf>
    <xf numFmtId="0" fontId="30" fillId="0" borderId="0" xfId="0" applyFont="1" applyAlignment="1">
      <alignment horizontal="center" vertical="center" wrapText="1"/>
    </xf>
    <xf numFmtId="0" fontId="30" fillId="0" borderId="9" xfId="0" applyFont="1" applyBorder="1" applyAlignment="1">
      <alignment horizontal="center" vertical="center" wrapText="1"/>
    </xf>
    <xf numFmtId="0" fontId="36" fillId="8" borderId="37" xfId="0" applyFont="1" applyFill="1" applyBorder="1" applyAlignment="1">
      <alignment horizontal="center" vertical="center" wrapText="1"/>
    </xf>
    <xf numFmtId="0" fontId="36" fillId="8" borderId="27" xfId="0" applyFont="1" applyFill="1" applyBorder="1" applyAlignment="1">
      <alignment horizontal="center" vertical="center" wrapText="1"/>
    </xf>
    <xf numFmtId="0" fontId="16" fillId="14" borderId="6" xfId="0" applyFont="1" applyFill="1" applyBorder="1" applyAlignment="1">
      <alignment horizontal="left" vertical="top" wrapText="1"/>
    </xf>
    <xf numFmtId="9" fontId="19" fillId="14" borderId="6" xfId="2" applyFont="1" applyFill="1" applyBorder="1" applyAlignment="1">
      <alignment horizontal="center" vertical="center" wrapText="1"/>
    </xf>
    <xf numFmtId="0" fontId="0" fillId="0" borderId="8" xfId="0" applyBorder="1" applyAlignment="1">
      <alignment horizontal="center" vertical="center" wrapText="1"/>
    </xf>
    <xf numFmtId="2" fontId="0" fillId="0" borderId="8" xfId="0" applyNumberFormat="1" applyBorder="1" applyAlignment="1">
      <alignment horizontal="center" vertical="center"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30" fillId="6" borderId="8" xfId="0" applyFont="1" applyFill="1" applyBorder="1" applyAlignment="1">
      <alignment horizontal="center" vertical="center" wrapText="1"/>
    </xf>
    <xf numFmtId="1" fontId="37" fillId="8" borderId="7" xfId="0" applyNumberFormat="1" applyFont="1" applyFill="1" applyBorder="1" applyAlignment="1">
      <alignment horizontal="center" vertical="center" wrapText="1"/>
    </xf>
    <xf numFmtId="0" fontId="36" fillId="8" borderId="26" xfId="0" applyFont="1" applyFill="1" applyBorder="1" applyAlignment="1">
      <alignment horizontal="center" vertical="center" wrapText="1"/>
    </xf>
    <xf numFmtId="0" fontId="0" fillId="0" borderId="27" xfId="0" applyBorder="1"/>
    <xf numFmtId="0" fontId="34" fillId="0" borderId="0" xfId="0" applyFont="1" applyAlignment="1">
      <alignment horizontal="left" vertical="center" wrapText="1"/>
    </xf>
    <xf numFmtId="0" fontId="22" fillId="0" borderId="6" xfId="0" applyFont="1" applyFill="1" applyBorder="1" applyAlignment="1">
      <alignment horizontal="center" vertical="center" wrapText="1"/>
    </xf>
    <xf numFmtId="0" fontId="37" fillId="8" borderId="7" xfId="0" applyFont="1" applyFill="1" applyBorder="1" applyAlignment="1">
      <alignment horizontal="center" vertical="center" wrapText="1"/>
    </xf>
    <xf numFmtId="0" fontId="37" fillId="8" borderId="6" xfId="0" applyFont="1" applyFill="1" applyBorder="1" applyAlignment="1">
      <alignment horizontal="center" vertical="center"/>
    </xf>
    <xf numFmtId="0" fontId="37" fillId="8" borderId="6" xfId="0" applyFont="1" applyFill="1" applyBorder="1" applyAlignment="1">
      <alignment horizontal="center" vertical="center" wrapText="1"/>
    </xf>
    <xf numFmtId="0" fontId="30" fillId="0" borderId="0" xfId="0" applyFont="1" applyFill="1" applyAlignment="1">
      <alignment horizontal="left" vertical="center" wrapText="1"/>
    </xf>
    <xf numFmtId="0" fontId="37" fillId="8" borderId="31" xfId="0" applyFont="1" applyFill="1" applyBorder="1" applyAlignment="1">
      <alignment horizontal="center" vertical="center" wrapText="1"/>
    </xf>
    <xf numFmtId="0" fontId="37" fillId="8" borderId="32" xfId="0" applyFont="1" applyFill="1" applyBorder="1" applyAlignment="1">
      <alignment horizontal="center" vertical="center" wrapText="1"/>
    </xf>
    <xf numFmtId="0" fontId="37" fillId="8" borderId="33" xfId="0" applyFont="1" applyFill="1" applyBorder="1" applyAlignment="1">
      <alignment horizontal="center" vertical="center" wrapText="1"/>
    </xf>
    <xf numFmtId="0" fontId="25" fillId="4" borderId="28" xfId="0" applyFont="1" applyFill="1" applyBorder="1" applyAlignment="1">
      <alignment horizontal="center" vertical="top" wrapText="1"/>
    </xf>
    <xf numFmtId="0" fontId="42" fillId="12" borderId="11" xfId="0" applyFont="1" applyFill="1" applyBorder="1" applyAlignment="1">
      <alignment horizontal="left" vertical="top" wrapText="1"/>
    </xf>
    <xf numFmtId="0" fontId="42" fillId="12" borderId="12" xfId="0" applyFont="1" applyFill="1" applyBorder="1" applyAlignment="1">
      <alignment horizontal="left" vertical="top" wrapText="1"/>
    </xf>
    <xf numFmtId="0" fontId="28" fillId="0" borderId="0"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0" fillId="0" borderId="17"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24" fillId="12" borderId="11" xfId="0" applyFont="1" applyFill="1" applyBorder="1" applyAlignment="1">
      <alignment horizontal="left" vertical="top" wrapText="1"/>
    </xf>
    <xf numFmtId="0" fontId="24" fillId="12" borderId="12" xfId="0" applyFont="1" applyFill="1" applyBorder="1" applyAlignment="1">
      <alignment horizontal="left" vertical="top" wrapText="1"/>
    </xf>
    <xf numFmtId="0" fontId="24" fillId="12" borderId="13" xfId="0" applyFont="1" applyFill="1" applyBorder="1" applyAlignment="1">
      <alignment horizontal="left" vertical="top" wrapText="1"/>
    </xf>
    <xf numFmtId="0" fontId="24" fillId="12" borderId="14" xfId="0" applyFont="1" applyFill="1" applyBorder="1" applyAlignment="1">
      <alignment horizontal="left" vertical="top" wrapText="1"/>
    </xf>
    <xf numFmtId="0" fontId="15" fillId="0" borderId="29" xfId="0" applyFont="1" applyFill="1" applyBorder="1" applyAlignment="1">
      <alignment horizontal="center" vertical="top" wrapText="1"/>
    </xf>
    <xf numFmtId="0" fontId="15" fillId="0" borderId="30" xfId="0" applyFont="1" applyFill="1" applyBorder="1" applyAlignment="1">
      <alignment horizontal="center" vertical="top" wrapText="1"/>
    </xf>
    <xf numFmtId="0" fontId="36" fillId="8" borderId="37" xfId="5" applyFont="1" applyFill="1" applyBorder="1" applyAlignment="1">
      <alignment horizontal="center" vertical="center" wrapText="1"/>
    </xf>
    <xf numFmtId="0" fontId="36" fillId="8" borderId="27" xfId="5" applyFont="1" applyFill="1" applyBorder="1" applyAlignment="1">
      <alignment horizontal="center" vertical="center" wrapText="1"/>
    </xf>
    <xf numFmtId="0" fontId="36" fillId="11" borderId="8" xfId="5" applyFont="1" applyFill="1" applyBorder="1" applyAlignment="1">
      <alignment horizontal="center" vertical="center" wrapText="1"/>
    </xf>
  </cellXfs>
  <cellStyles count="6">
    <cellStyle name="Migliaia" xfId="1" builtinId="3"/>
    <cellStyle name="Normale" xfId="0" builtinId="0"/>
    <cellStyle name="Normale 2" xfId="3"/>
    <cellStyle name="Normale 3" xfId="5"/>
    <cellStyle name="Percentuale" xfId="2" builtinId="5"/>
    <cellStyle name="Percentuale 2" xfId="4"/>
  </cellStyles>
  <dxfs count="2">
    <dxf>
      <font>
        <color theme="0"/>
      </font>
    </dxf>
    <dxf>
      <font>
        <color theme="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190500</xdr:colOff>
      <xdr:row>29</xdr:row>
      <xdr:rowOff>85725</xdr:rowOff>
    </xdr:to>
    <xdr:sp macro="" textlink="">
      <xdr:nvSpPr>
        <xdr:cNvPr id="1067" name="AutoShape 1"/>
        <xdr:cNvSpPr>
          <a:spLocks noChangeArrowheads="1"/>
        </xdr:cNvSpPr>
      </xdr:nvSpPr>
      <xdr:spPr bwMode="auto">
        <a:xfrm>
          <a:off x="0" y="0"/>
          <a:ext cx="8343900" cy="5257800"/>
        </a:xfrm>
        <a:prstGeom prst="roundRect">
          <a:avLst>
            <a:gd name="adj" fmla="val 3463"/>
          </a:avLst>
        </a:prstGeom>
        <a:solidFill>
          <a:schemeClr val="bg1">
            <a:lumMod val="75000"/>
            <a:alpha val="23000"/>
          </a:schemeClr>
        </a:solidFill>
        <a:ln w="9525">
          <a:solidFill>
            <a:srgbClr val="000000"/>
          </a:solidFill>
          <a:round/>
          <a:headEnd/>
          <a:tailEnd/>
        </a:ln>
      </xdr:spPr>
    </xdr:sp>
    <xdr:clientData/>
  </xdr:twoCellAnchor>
  <xdr:twoCellAnchor editAs="oneCell">
    <xdr:from>
      <xdr:col>0</xdr:col>
      <xdr:colOff>85725</xdr:colOff>
      <xdr:row>11</xdr:row>
      <xdr:rowOff>76200</xdr:rowOff>
    </xdr:from>
    <xdr:to>
      <xdr:col>11</xdr:col>
      <xdr:colOff>95250</xdr:colOff>
      <xdr:row>26</xdr:row>
      <xdr:rowOff>114301</xdr:rowOff>
    </xdr:to>
    <xdr:sp macro="" textlink="">
      <xdr:nvSpPr>
        <xdr:cNvPr id="1026" name="Rectangle 2"/>
        <xdr:cNvSpPr>
          <a:spLocks noChangeArrowheads="1"/>
        </xdr:cNvSpPr>
      </xdr:nvSpPr>
      <xdr:spPr bwMode="auto">
        <a:xfrm>
          <a:off x="85725" y="2333625"/>
          <a:ext cx="8162925" cy="2466975"/>
        </a:xfrm>
        <a:prstGeom prst="rect">
          <a:avLst/>
        </a:prstGeom>
        <a:noFill/>
        <a:ln>
          <a:noFill/>
          <a:headEnd/>
          <a:tailEnd/>
        </a:ln>
      </xdr:spPr>
      <xdr:style>
        <a:lnRef idx="2">
          <a:schemeClr val="accent1"/>
        </a:lnRef>
        <a:fillRef idx="1">
          <a:schemeClr val="lt1"/>
        </a:fillRef>
        <a:effectRef idx="0">
          <a:schemeClr val="accent1"/>
        </a:effectRef>
        <a:fontRef idx="minor">
          <a:schemeClr val="dk1"/>
        </a:fontRef>
      </xdr:style>
      <xdr:txBody>
        <a:bodyPr vertOverflow="clip" wrap="square" lIns="0" tIns="0" rIns="0" bIns="0" anchor="t" upright="1">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endParaRPr lang="it-IT" sz="12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endParaRPr>
        </a:p>
        <a:p>
          <a:pPr algn="ctr" rtl="0">
            <a:defRPr sz="1000"/>
          </a:pPr>
          <a:r>
            <a:rPr lang="it-IT" sz="4400" b="1" i="0" u="none" strike="noStrike" cap="none" spc="0" baseline="0">
              <a:ln w="11430"/>
              <a:solidFill>
                <a:schemeClr val="accent6"/>
              </a:solidFill>
              <a:effectLst>
                <a:outerShdw blurRad="50800" dist="39000" dir="5460000" algn="tl">
                  <a:srgbClr val="000000">
                    <a:alpha val="38000"/>
                  </a:srgbClr>
                </a:outerShdw>
              </a:effectLst>
              <a:latin typeface="Franklin Gothic Book"/>
            </a:rPr>
            <a:t>SCHEDA DI VALUTAZIONE DELLE PERFORMANCE </a:t>
          </a:r>
        </a:p>
        <a:p>
          <a:pPr algn="ctr" rtl="0">
            <a:defRPr sz="1000"/>
          </a:pPr>
          <a:r>
            <a:rPr lang="it-IT" sz="4400" b="1" i="0" u="none" strike="noStrike" cap="none" spc="0" baseline="0">
              <a:ln w="11430"/>
              <a:solidFill>
                <a:schemeClr val="tx2"/>
              </a:solidFill>
              <a:effectLst>
                <a:outerShdw blurRad="50800" dist="39000" dir="5460000" algn="tl">
                  <a:srgbClr val="000000">
                    <a:alpha val="38000"/>
                  </a:srgbClr>
                </a:outerShdw>
              </a:effectLst>
              <a:latin typeface="Franklin Gothic Book"/>
            </a:rPr>
            <a:t>POSIZIONE ORGANIZZATIVA</a:t>
          </a:r>
        </a:p>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p>
      </xdr:txBody>
    </xdr:sp>
    <xdr:clientData/>
  </xdr:twoCellAnchor>
  <xdr:twoCellAnchor>
    <xdr:from>
      <xdr:col>0</xdr:col>
      <xdr:colOff>2229971</xdr:colOff>
      <xdr:row>3</xdr:row>
      <xdr:rowOff>123265</xdr:rowOff>
    </xdr:from>
    <xdr:to>
      <xdr:col>11</xdr:col>
      <xdr:colOff>67235</xdr:colOff>
      <xdr:row>5</xdr:row>
      <xdr:rowOff>0</xdr:rowOff>
    </xdr:to>
    <xdr:sp macro="" textlink="">
      <xdr:nvSpPr>
        <xdr:cNvPr id="2" name="CasellaDiTesto 1"/>
        <xdr:cNvSpPr txBox="1"/>
      </xdr:nvSpPr>
      <xdr:spPr>
        <a:xfrm>
          <a:off x="2229971" y="705971"/>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Istruzione e servizi alla famiglia</a:t>
          </a:r>
        </a:p>
      </xdr:txBody>
    </xdr:sp>
    <xdr:clientData/>
  </xdr:twoCellAnchor>
  <xdr:twoCellAnchor>
    <xdr:from>
      <xdr:col>0</xdr:col>
      <xdr:colOff>2218765</xdr:colOff>
      <xdr:row>5</xdr:row>
      <xdr:rowOff>235324</xdr:rowOff>
    </xdr:from>
    <xdr:to>
      <xdr:col>11</xdr:col>
      <xdr:colOff>56029</xdr:colOff>
      <xdr:row>7</xdr:row>
      <xdr:rowOff>11205</xdr:rowOff>
    </xdr:to>
    <xdr:sp macro="" textlink="">
      <xdr:nvSpPr>
        <xdr:cNvPr id="5" name="CasellaDiTesto 4"/>
        <xdr:cNvSpPr txBox="1"/>
      </xdr:nvSpPr>
      <xdr:spPr>
        <a:xfrm>
          <a:off x="2218765" y="1255059"/>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Rosella Rogora</a:t>
          </a:r>
        </a:p>
      </xdr:txBody>
    </xdr:sp>
    <xdr:clientData/>
  </xdr:twoCellAnchor>
  <xdr:twoCellAnchor>
    <xdr:from>
      <xdr:col>0</xdr:col>
      <xdr:colOff>2229971</xdr:colOff>
      <xdr:row>7</xdr:row>
      <xdr:rowOff>246529</xdr:rowOff>
    </xdr:from>
    <xdr:to>
      <xdr:col>3</xdr:col>
      <xdr:colOff>280147</xdr:colOff>
      <xdr:row>9</xdr:row>
      <xdr:rowOff>22411</xdr:rowOff>
    </xdr:to>
    <xdr:sp macro="" textlink="">
      <xdr:nvSpPr>
        <xdr:cNvPr id="6" name="CasellaDiTesto 5"/>
        <xdr:cNvSpPr txBox="1"/>
      </xdr:nvSpPr>
      <xdr:spPr>
        <a:xfrm>
          <a:off x="2229971" y="1804147"/>
          <a:ext cx="1490382"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2016</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452718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448236</xdr:colOff>
      <xdr:row>0</xdr:row>
      <xdr:rowOff>0</xdr:rowOff>
    </xdr:to>
    <xdr:sp macro="" textlink="">
      <xdr:nvSpPr>
        <xdr:cNvPr id="2"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22</xdr:col>
      <xdr:colOff>357468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oneCellAnchor>
    <xdr:from>
      <xdr:col>3</xdr:col>
      <xdr:colOff>95250</xdr:colOff>
      <xdr:row>12</xdr:row>
      <xdr:rowOff>0</xdr:rowOff>
    </xdr:from>
    <xdr:ext cx="184731" cy="264560"/>
    <xdr:sp macro="" textlink="">
      <xdr:nvSpPr>
        <xdr:cNvPr id="4" name="CasellaDiTesto 3"/>
        <xdr:cNvSpPr txBox="1"/>
      </xdr:nvSpPr>
      <xdr:spPr>
        <a:xfrm>
          <a:off x="3714750" y="875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sz="1100"/>
        </a:p>
      </xdr:txBody>
    </xdr:sp>
    <xdr:clientData/>
  </xdr:oneCellAnchor>
  <xdr:oneCellAnchor>
    <xdr:from>
      <xdr:col>3</xdr:col>
      <xdr:colOff>95250</xdr:colOff>
      <xdr:row>12</xdr:row>
      <xdr:rowOff>0</xdr:rowOff>
    </xdr:from>
    <xdr:ext cx="184731" cy="264560"/>
    <xdr:sp macro="" textlink="">
      <xdr:nvSpPr>
        <xdr:cNvPr id="5" name="CasellaDiTesto 4"/>
        <xdr:cNvSpPr txBox="1"/>
      </xdr:nvSpPr>
      <xdr:spPr>
        <a:xfrm>
          <a:off x="3714750" y="962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433668</xdr:colOff>
      <xdr:row>0</xdr:row>
      <xdr:rowOff>0</xdr:rowOff>
    </xdr:to>
    <xdr:sp macro="" textlink="">
      <xdr:nvSpPr>
        <xdr:cNvPr id="5"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433668</xdr:colOff>
      <xdr:row>0</xdr:row>
      <xdr:rowOff>0</xdr:rowOff>
    </xdr:to>
    <xdr:sp macro="" textlink="">
      <xdr:nvSpPr>
        <xdr:cNvPr id="2" name="AutoShape 1"/>
        <xdr:cNvSpPr>
          <a:spLocks noChangeArrowheads="1"/>
        </xdr:cNvSpPr>
      </xdr:nvSpPr>
      <xdr:spPr bwMode="auto">
        <a:xfrm flipV="1">
          <a:off x="0" y="0"/>
          <a:ext cx="208743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11206</xdr:colOff>
      <xdr:row>0</xdr:row>
      <xdr:rowOff>22410</xdr:rowOff>
    </xdr:from>
    <xdr:to>
      <xdr:col>20</xdr:col>
      <xdr:colOff>246530</xdr:colOff>
      <xdr:row>0</xdr:row>
      <xdr:rowOff>22410</xdr:rowOff>
    </xdr:to>
    <xdr:sp macro="" textlink="">
      <xdr:nvSpPr>
        <xdr:cNvPr id="5142" name="AutoShape 1"/>
        <xdr:cNvSpPr>
          <a:spLocks noChangeArrowheads="1"/>
        </xdr:cNvSpPr>
      </xdr:nvSpPr>
      <xdr:spPr bwMode="auto">
        <a:xfrm flipV="1">
          <a:off x="11206" y="2241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357468</xdr:colOff>
      <xdr:row>0</xdr:row>
      <xdr:rowOff>0</xdr:rowOff>
    </xdr:to>
    <xdr:sp macro="" textlink="">
      <xdr:nvSpPr>
        <xdr:cNvPr id="2" name="AutoShape 1"/>
        <xdr:cNvSpPr>
          <a:spLocks noChangeArrowheads="1"/>
        </xdr:cNvSpPr>
      </xdr:nvSpPr>
      <xdr:spPr bwMode="auto">
        <a:xfrm flipV="1">
          <a:off x="0" y="0"/>
          <a:ext cx="17912043"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theme/theme1.xml><?xml version="1.0" encoding="utf-8"?>
<a:theme xmlns:a="http://schemas.openxmlformats.org/drawingml/2006/main" name="Tema di Office">
  <a:themeElements>
    <a:clrScheme name="Elica">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3:K9"/>
  <sheetViews>
    <sheetView zoomScale="85" zoomScaleNormal="85" workbookViewId="0">
      <selection activeCell="P23" sqref="P23"/>
    </sheetView>
  </sheetViews>
  <sheetFormatPr defaultColWidth="8.85546875" defaultRowHeight="12.75"/>
  <cols>
    <col min="1" max="1" width="33.7109375" style="10" customWidth="1"/>
    <col min="2" max="11" width="8.85546875" style="10"/>
    <col min="12" max="12" width="2.85546875" style="10" customWidth="1"/>
    <col min="13" max="16384" width="8.85546875" style="10"/>
  </cols>
  <sheetData>
    <row r="3" spans="1:11" ht="20.25">
      <c r="A3" s="9"/>
      <c r="B3" s="204"/>
      <c r="C3" s="204"/>
      <c r="D3" s="204"/>
      <c r="E3" s="204"/>
      <c r="F3" s="204"/>
      <c r="G3" s="204"/>
      <c r="H3" s="204"/>
      <c r="I3" s="204"/>
      <c r="J3" s="204"/>
      <c r="K3" s="204"/>
    </row>
    <row r="4" spans="1:11" ht="13.15" customHeight="1">
      <c r="A4" s="11"/>
    </row>
    <row r="5" spans="1:11" ht="22.15" customHeight="1">
      <c r="A5" s="9" t="s">
        <v>53</v>
      </c>
      <c r="B5" s="205"/>
      <c r="C5" s="206"/>
      <c r="D5" s="206"/>
      <c r="E5" s="206"/>
      <c r="F5" s="206"/>
      <c r="G5" s="206"/>
      <c r="H5" s="206"/>
      <c r="I5" s="206"/>
      <c r="J5" s="206"/>
      <c r="K5" s="207"/>
    </row>
    <row r="6" spans="1:11" ht="20.25">
      <c r="A6" s="9"/>
    </row>
    <row r="7" spans="1:11" ht="20.25">
      <c r="A7" s="9" t="s">
        <v>0</v>
      </c>
      <c r="B7" s="205"/>
      <c r="C7" s="206"/>
      <c r="D7" s="206"/>
      <c r="E7" s="206"/>
      <c r="F7" s="206"/>
      <c r="G7" s="206"/>
      <c r="H7" s="206"/>
      <c r="I7" s="206"/>
      <c r="J7" s="206"/>
      <c r="K7" s="207"/>
    </row>
    <row r="8" spans="1:11" ht="20.25">
      <c r="A8" s="12"/>
    </row>
    <row r="9" spans="1:11" ht="21.6" customHeight="1">
      <c r="A9" s="9" t="s">
        <v>1</v>
      </c>
      <c r="B9" s="208">
        <v>2011</v>
      </c>
      <c r="C9" s="209"/>
      <c r="D9" s="13"/>
      <c r="E9" s="14"/>
      <c r="F9" s="14"/>
      <c r="G9" s="14"/>
      <c r="H9" s="14"/>
      <c r="I9" s="14"/>
      <c r="J9" s="14"/>
      <c r="K9" s="14"/>
    </row>
  </sheetData>
  <mergeCells count="4">
    <mergeCell ref="B3:K3"/>
    <mergeCell ref="B5:K5"/>
    <mergeCell ref="B7:K7"/>
    <mergeCell ref="B9:C9"/>
  </mergeCells>
  <phoneticPr fontId="0" type="noConversion"/>
  <printOptions horizontalCentered="1" vertic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83"/>
  <sheetViews>
    <sheetView showGridLines="0" showRuler="0" zoomScaleNormal="100" zoomScaleSheetLayoutView="85" workbookViewId="0">
      <selection activeCell="B4" sqref="B4"/>
    </sheetView>
  </sheetViews>
  <sheetFormatPr defaultColWidth="8.85546875" defaultRowHeight="12.75"/>
  <cols>
    <col min="1" max="1" width="29.85546875" style="24" customWidth="1"/>
    <col min="2" max="2" width="69.140625" style="24" customWidth="1"/>
    <col min="3" max="3" width="10.7109375" style="24" customWidth="1"/>
    <col min="4" max="4" width="20.7109375" style="24" customWidth="1"/>
    <col min="5" max="11" width="8.85546875" style="24"/>
    <col min="12" max="12" width="2.85546875" style="24" customWidth="1"/>
    <col min="13" max="256" width="8.85546875" style="24"/>
    <col min="257" max="257" width="36.5703125" style="24" customWidth="1"/>
    <col min="258" max="258" width="69.140625" style="24" customWidth="1"/>
    <col min="259" max="259" width="10.7109375" style="24" customWidth="1"/>
    <col min="260" max="260" width="44.85546875" style="24" customWidth="1"/>
    <col min="261" max="267" width="8.85546875" style="24"/>
    <col min="268" max="268" width="2.85546875" style="24" customWidth="1"/>
    <col min="269" max="512" width="8.85546875" style="24"/>
    <col min="513" max="513" width="36.5703125" style="24" customWidth="1"/>
    <col min="514" max="514" width="69.140625" style="24" customWidth="1"/>
    <col min="515" max="515" width="10.7109375" style="24" customWidth="1"/>
    <col min="516" max="516" width="44.85546875" style="24" customWidth="1"/>
    <col min="517" max="523" width="8.85546875" style="24"/>
    <col min="524" max="524" width="2.85546875" style="24" customWidth="1"/>
    <col min="525" max="768" width="8.85546875" style="24"/>
    <col min="769" max="769" width="36.5703125" style="24" customWidth="1"/>
    <col min="770" max="770" width="69.140625" style="24" customWidth="1"/>
    <col min="771" max="771" width="10.7109375" style="24" customWidth="1"/>
    <col min="772" max="772" width="44.85546875" style="24" customWidth="1"/>
    <col min="773" max="779" width="8.85546875" style="24"/>
    <col min="780" max="780" width="2.85546875" style="24" customWidth="1"/>
    <col min="781" max="1024" width="8.85546875" style="24"/>
    <col min="1025" max="1025" width="36.5703125" style="24" customWidth="1"/>
    <col min="1026" max="1026" width="69.140625" style="24" customWidth="1"/>
    <col min="1027" max="1027" width="10.7109375" style="24" customWidth="1"/>
    <col min="1028" max="1028" width="44.85546875" style="24" customWidth="1"/>
    <col min="1029" max="1035" width="8.85546875" style="24"/>
    <col min="1036" max="1036" width="2.85546875" style="24" customWidth="1"/>
    <col min="1037" max="1280" width="8.85546875" style="24"/>
    <col min="1281" max="1281" width="36.5703125" style="24" customWidth="1"/>
    <col min="1282" max="1282" width="69.140625" style="24" customWidth="1"/>
    <col min="1283" max="1283" width="10.7109375" style="24" customWidth="1"/>
    <col min="1284" max="1284" width="44.85546875" style="24" customWidth="1"/>
    <col min="1285" max="1291" width="8.85546875" style="24"/>
    <col min="1292" max="1292" width="2.85546875" style="24" customWidth="1"/>
    <col min="1293" max="1536" width="8.85546875" style="24"/>
    <col min="1537" max="1537" width="36.5703125" style="24" customWidth="1"/>
    <col min="1538" max="1538" width="69.140625" style="24" customWidth="1"/>
    <col min="1539" max="1539" width="10.7109375" style="24" customWidth="1"/>
    <col min="1540" max="1540" width="44.85546875" style="24" customWidth="1"/>
    <col min="1541" max="1547" width="8.85546875" style="24"/>
    <col min="1548" max="1548" width="2.85546875" style="24" customWidth="1"/>
    <col min="1549" max="1792" width="8.85546875" style="24"/>
    <col min="1793" max="1793" width="36.5703125" style="24" customWidth="1"/>
    <col min="1794" max="1794" width="69.140625" style="24" customWidth="1"/>
    <col min="1795" max="1795" width="10.7109375" style="24" customWidth="1"/>
    <col min="1796" max="1796" width="44.85546875" style="24" customWidth="1"/>
    <col min="1797" max="1803" width="8.85546875" style="24"/>
    <col min="1804" max="1804" width="2.85546875" style="24" customWidth="1"/>
    <col min="1805" max="2048" width="8.85546875" style="24"/>
    <col min="2049" max="2049" width="36.5703125" style="24" customWidth="1"/>
    <col min="2050" max="2050" width="69.140625" style="24" customWidth="1"/>
    <col min="2051" max="2051" width="10.7109375" style="24" customWidth="1"/>
    <col min="2052" max="2052" width="44.85546875" style="24" customWidth="1"/>
    <col min="2053" max="2059" width="8.85546875" style="24"/>
    <col min="2060" max="2060" width="2.85546875" style="24" customWidth="1"/>
    <col min="2061" max="2304" width="8.85546875" style="24"/>
    <col min="2305" max="2305" width="36.5703125" style="24" customWidth="1"/>
    <col min="2306" max="2306" width="69.140625" style="24" customWidth="1"/>
    <col min="2307" max="2307" width="10.7109375" style="24" customWidth="1"/>
    <col min="2308" max="2308" width="44.85546875" style="24" customWidth="1"/>
    <col min="2309" max="2315" width="8.85546875" style="24"/>
    <col min="2316" max="2316" width="2.85546875" style="24" customWidth="1"/>
    <col min="2317" max="2560" width="8.85546875" style="24"/>
    <col min="2561" max="2561" width="36.5703125" style="24" customWidth="1"/>
    <col min="2562" max="2562" width="69.140625" style="24" customWidth="1"/>
    <col min="2563" max="2563" width="10.7109375" style="24" customWidth="1"/>
    <col min="2564" max="2564" width="44.85546875" style="24" customWidth="1"/>
    <col min="2565" max="2571" width="8.85546875" style="24"/>
    <col min="2572" max="2572" width="2.85546875" style="24" customWidth="1"/>
    <col min="2573" max="2816" width="8.85546875" style="24"/>
    <col min="2817" max="2817" width="36.5703125" style="24" customWidth="1"/>
    <col min="2818" max="2818" width="69.140625" style="24" customWidth="1"/>
    <col min="2819" max="2819" width="10.7109375" style="24" customWidth="1"/>
    <col min="2820" max="2820" width="44.85546875" style="24" customWidth="1"/>
    <col min="2821" max="2827" width="8.85546875" style="24"/>
    <col min="2828" max="2828" width="2.85546875" style="24" customWidth="1"/>
    <col min="2829" max="3072" width="8.85546875" style="24"/>
    <col min="3073" max="3073" width="36.5703125" style="24" customWidth="1"/>
    <col min="3074" max="3074" width="69.140625" style="24" customWidth="1"/>
    <col min="3075" max="3075" width="10.7109375" style="24" customWidth="1"/>
    <col min="3076" max="3076" width="44.85546875" style="24" customWidth="1"/>
    <col min="3077" max="3083" width="8.85546875" style="24"/>
    <col min="3084" max="3084" width="2.85546875" style="24" customWidth="1"/>
    <col min="3085" max="3328" width="8.85546875" style="24"/>
    <col min="3329" max="3329" width="36.5703125" style="24" customWidth="1"/>
    <col min="3330" max="3330" width="69.140625" style="24" customWidth="1"/>
    <col min="3331" max="3331" width="10.7109375" style="24" customWidth="1"/>
    <col min="3332" max="3332" width="44.85546875" style="24" customWidth="1"/>
    <col min="3333" max="3339" width="8.85546875" style="24"/>
    <col min="3340" max="3340" width="2.85546875" style="24" customWidth="1"/>
    <col min="3341" max="3584" width="8.85546875" style="24"/>
    <col min="3585" max="3585" width="36.5703125" style="24" customWidth="1"/>
    <col min="3586" max="3586" width="69.140625" style="24" customWidth="1"/>
    <col min="3587" max="3587" width="10.7109375" style="24" customWidth="1"/>
    <col min="3588" max="3588" width="44.85546875" style="24" customWidth="1"/>
    <col min="3589" max="3595" width="8.85546875" style="24"/>
    <col min="3596" max="3596" width="2.85546875" style="24" customWidth="1"/>
    <col min="3597" max="3840" width="8.85546875" style="24"/>
    <col min="3841" max="3841" width="36.5703125" style="24" customWidth="1"/>
    <col min="3842" max="3842" width="69.140625" style="24" customWidth="1"/>
    <col min="3843" max="3843" width="10.7109375" style="24" customWidth="1"/>
    <col min="3844" max="3844" width="44.85546875" style="24" customWidth="1"/>
    <col min="3845" max="3851" width="8.85546875" style="24"/>
    <col min="3852" max="3852" width="2.85546875" style="24" customWidth="1"/>
    <col min="3853" max="4096" width="8.85546875" style="24"/>
    <col min="4097" max="4097" width="36.5703125" style="24" customWidth="1"/>
    <col min="4098" max="4098" width="69.140625" style="24" customWidth="1"/>
    <col min="4099" max="4099" width="10.7109375" style="24" customWidth="1"/>
    <col min="4100" max="4100" width="44.85546875" style="24" customWidth="1"/>
    <col min="4101" max="4107" width="8.85546875" style="24"/>
    <col min="4108" max="4108" width="2.85546875" style="24" customWidth="1"/>
    <col min="4109" max="4352" width="8.85546875" style="24"/>
    <col min="4353" max="4353" width="36.5703125" style="24" customWidth="1"/>
    <col min="4354" max="4354" width="69.140625" style="24" customWidth="1"/>
    <col min="4355" max="4355" width="10.7109375" style="24" customWidth="1"/>
    <col min="4356" max="4356" width="44.85546875" style="24" customWidth="1"/>
    <col min="4357" max="4363" width="8.85546875" style="24"/>
    <col min="4364" max="4364" width="2.85546875" style="24" customWidth="1"/>
    <col min="4365" max="4608" width="8.85546875" style="24"/>
    <col min="4609" max="4609" width="36.5703125" style="24" customWidth="1"/>
    <col min="4610" max="4610" width="69.140625" style="24" customWidth="1"/>
    <col min="4611" max="4611" width="10.7109375" style="24" customWidth="1"/>
    <col min="4612" max="4612" width="44.85546875" style="24" customWidth="1"/>
    <col min="4613" max="4619" width="8.85546875" style="24"/>
    <col min="4620" max="4620" width="2.85546875" style="24" customWidth="1"/>
    <col min="4621" max="4864" width="8.85546875" style="24"/>
    <col min="4865" max="4865" width="36.5703125" style="24" customWidth="1"/>
    <col min="4866" max="4866" width="69.140625" style="24" customWidth="1"/>
    <col min="4867" max="4867" width="10.7109375" style="24" customWidth="1"/>
    <col min="4868" max="4868" width="44.85546875" style="24" customWidth="1"/>
    <col min="4869" max="4875" width="8.85546875" style="24"/>
    <col min="4876" max="4876" width="2.85546875" style="24" customWidth="1"/>
    <col min="4877" max="5120" width="8.85546875" style="24"/>
    <col min="5121" max="5121" width="36.5703125" style="24" customWidth="1"/>
    <col min="5122" max="5122" width="69.140625" style="24" customWidth="1"/>
    <col min="5123" max="5123" width="10.7109375" style="24" customWidth="1"/>
    <col min="5124" max="5124" width="44.85546875" style="24" customWidth="1"/>
    <col min="5125" max="5131" width="8.85546875" style="24"/>
    <col min="5132" max="5132" width="2.85546875" style="24" customWidth="1"/>
    <col min="5133" max="5376" width="8.85546875" style="24"/>
    <col min="5377" max="5377" width="36.5703125" style="24" customWidth="1"/>
    <col min="5378" max="5378" width="69.140625" style="24" customWidth="1"/>
    <col min="5379" max="5379" width="10.7109375" style="24" customWidth="1"/>
    <col min="5380" max="5380" width="44.85546875" style="24" customWidth="1"/>
    <col min="5381" max="5387" width="8.85546875" style="24"/>
    <col min="5388" max="5388" width="2.85546875" style="24" customWidth="1"/>
    <col min="5389" max="5632" width="8.85546875" style="24"/>
    <col min="5633" max="5633" width="36.5703125" style="24" customWidth="1"/>
    <col min="5634" max="5634" width="69.140625" style="24" customWidth="1"/>
    <col min="5635" max="5635" width="10.7109375" style="24" customWidth="1"/>
    <col min="5636" max="5636" width="44.85546875" style="24" customWidth="1"/>
    <col min="5637" max="5643" width="8.85546875" style="24"/>
    <col min="5644" max="5644" width="2.85546875" style="24" customWidth="1"/>
    <col min="5645" max="5888" width="8.85546875" style="24"/>
    <col min="5889" max="5889" width="36.5703125" style="24" customWidth="1"/>
    <col min="5890" max="5890" width="69.140625" style="24" customWidth="1"/>
    <col min="5891" max="5891" width="10.7109375" style="24" customWidth="1"/>
    <col min="5892" max="5892" width="44.85546875" style="24" customWidth="1"/>
    <col min="5893" max="5899" width="8.85546875" style="24"/>
    <col min="5900" max="5900" width="2.85546875" style="24" customWidth="1"/>
    <col min="5901" max="6144" width="8.85546875" style="24"/>
    <col min="6145" max="6145" width="36.5703125" style="24" customWidth="1"/>
    <col min="6146" max="6146" width="69.140625" style="24" customWidth="1"/>
    <col min="6147" max="6147" width="10.7109375" style="24" customWidth="1"/>
    <col min="6148" max="6148" width="44.85546875" style="24" customWidth="1"/>
    <col min="6149" max="6155" width="8.85546875" style="24"/>
    <col min="6156" max="6156" width="2.85546875" style="24" customWidth="1"/>
    <col min="6157" max="6400" width="8.85546875" style="24"/>
    <col min="6401" max="6401" width="36.5703125" style="24" customWidth="1"/>
    <col min="6402" max="6402" width="69.140625" style="24" customWidth="1"/>
    <col min="6403" max="6403" width="10.7109375" style="24" customWidth="1"/>
    <col min="6404" max="6404" width="44.85546875" style="24" customWidth="1"/>
    <col min="6405" max="6411" width="8.85546875" style="24"/>
    <col min="6412" max="6412" width="2.85546875" style="24" customWidth="1"/>
    <col min="6413" max="6656" width="8.85546875" style="24"/>
    <col min="6657" max="6657" width="36.5703125" style="24" customWidth="1"/>
    <col min="6658" max="6658" width="69.140625" style="24" customWidth="1"/>
    <col min="6659" max="6659" width="10.7109375" style="24" customWidth="1"/>
    <col min="6660" max="6660" width="44.85546875" style="24" customWidth="1"/>
    <col min="6661" max="6667" width="8.85546875" style="24"/>
    <col min="6668" max="6668" width="2.85546875" style="24" customWidth="1"/>
    <col min="6669" max="6912" width="8.85546875" style="24"/>
    <col min="6913" max="6913" width="36.5703125" style="24" customWidth="1"/>
    <col min="6914" max="6914" width="69.140625" style="24" customWidth="1"/>
    <col min="6915" max="6915" width="10.7109375" style="24" customWidth="1"/>
    <col min="6916" max="6916" width="44.85546875" style="24" customWidth="1"/>
    <col min="6917" max="6923" width="8.85546875" style="24"/>
    <col min="6924" max="6924" width="2.85546875" style="24" customWidth="1"/>
    <col min="6925" max="7168" width="8.85546875" style="24"/>
    <col min="7169" max="7169" width="36.5703125" style="24" customWidth="1"/>
    <col min="7170" max="7170" width="69.140625" style="24" customWidth="1"/>
    <col min="7171" max="7171" width="10.7109375" style="24" customWidth="1"/>
    <col min="7172" max="7172" width="44.85546875" style="24" customWidth="1"/>
    <col min="7173" max="7179" width="8.85546875" style="24"/>
    <col min="7180" max="7180" width="2.85546875" style="24" customWidth="1"/>
    <col min="7181" max="7424" width="8.85546875" style="24"/>
    <col min="7425" max="7425" width="36.5703125" style="24" customWidth="1"/>
    <col min="7426" max="7426" width="69.140625" style="24" customWidth="1"/>
    <col min="7427" max="7427" width="10.7109375" style="24" customWidth="1"/>
    <col min="7428" max="7428" width="44.85546875" style="24" customWidth="1"/>
    <col min="7429" max="7435" width="8.85546875" style="24"/>
    <col min="7436" max="7436" width="2.85546875" style="24" customWidth="1"/>
    <col min="7437" max="7680" width="8.85546875" style="24"/>
    <col min="7681" max="7681" width="36.5703125" style="24" customWidth="1"/>
    <col min="7682" max="7682" width="69.140625" style="24" customWidth="1"/>
    <col min="7683" max="7683" width="10.7109375" style="24" customWidth="1"/>
    <col min="7684" max="7684" width="44.85546875" style="24" customWidth="1"/>
    <col min="7685" max="7691" width="8.85546875" style="24"/>
    <col min="7692" max="7692" width="2.85546875" style="24" customWidth="1"/>
    <col min="7693" max="7936" width="8.85546875" style="24"/>
    <col min="7937" max="7937" width="36.5703125" style="24" customWidth="1"/>
    <col min="7938" max="7938" width="69.140625" style="24" customWidth="1"/>
    <col min="7939" max="7939" width="10.7109375" style="24" customWidth="1"/>
    <col min="7940" max="7940" width="44.85546875" style="24" customWidth="1"/>
    <col min="7941" max="7947" width="8.85546875" style="24"/>
    <col min="7948" max="7948" width="2.85546875" style="24" customWidth="1"/>
    <col min="7949" max="8192" width="8.85546875" style="24"/>
    <col min="8193" max="8193" width="36.5703125" style="24" customWidth="1"/>
    <col min="8194" max="8194" width="69.140625" style="24" customWidth="1"/>
    <col min="8195" max="8195" width="10.7109375" style="24" customWidth="1"/>
    <col min="8196" max="8196" width="44.85546875" style="24" customWidth="1"/>
    <col min="8197" max="8203" width="8.85546875" style="24"/>
    <col min="8204" max="8204" width="2.85546875" style="24" customWidth="1"/>
    <col min="8205" max="8448" width="8.85546875" style="24"/>
    <col min="8449" max="8449" width="36.5703125" style="24" customWidth="1"/>
    <col min="8450" max="8450" width="69.140625" style="24" customWidth="1"/>
    <col min="8451" max="8451" width="10.7109375" style="24" customWidth="1"/>
    <col min="8452" max="8452" width="44.85546875" style="24" customWidth="1"/>
    <col min="8453" max="8459" width="8.85546875" style="24"/>
    <col min="8460" max="8460" width="2.85546875" style="24" customWidth="1"/>
    <col min="8461" max="8704" width="8.85546875" style="24"/>
    <col min="8705" max="8705" width="36.5703125" style="24" customWidth="1"/>
    <col min="8706" max="8706" width="69.140625" style="24" customWidth="1"/>
    <col min="8707" max="8707" width="10.7109375" style="24" customWidth="1"/>
    <col min="8708" max="8708" width="44.85546875" style="24" customWidth="1"/>
    <col min="8709" max="8715" width="8.85546875" style="24"/>
    <col min="8716" max="8716" width="2.85546875" style="24" customWidth="1"/>
    <col min="8717" max="8960" width="8.85546875" style="24"/>
    <col min="8961" max="8961" width="36.5703125" style="24" customWidth="1"/>
    <col min="8962" max="8962" width="69.140625" style="24" customWidth="1"/>
    <col min="8963" max="8963" width="10.7109375" style="24" customWidth="1"/>
    <col min="8964" max="8964" width="44.85546875" style="24" customWidth="1"/>
    <col min="8965" max="8971" width="8.85546875" style="24"/>
    <col min="8972" max="8972" width="2.85546875" style="24" customWidth="1"/>
    <col min="8973" max="9216" width="8.85546875" style="24"/>
    <col min="9217" max="9217" width="36.5703125" style="24" customWidth="1"/>
    <col min="9218" max="9218" width="69.140625" style="24" customWidth="1"/>
    <col min="9219" max="9219" width="10.7109375" style="24" customWidth="1"/>
    <col min="9220" max="9220" width="44.85546875" style="24" customWidth="1"/>
    <col min="9221" max="9227" width="8.85546875" style="24"/>
    <col min="9228" max="9228" width="2.85546875" style="24" customWidth="1"/>
    <col min="9229" max="9472" width="8.85546875" style="24"/>
    <col min="9473" max="9473" width="36.5703125" style="24" customWidth="1"/>
    <col min="9474" max="9474" width="69.140625" style="24" customWidth="1"/>
    <col min="9475" max="9475" width="10.7109375" style="24" customWidth="1"/>
    <col min="9476" max="9476" width="44.85546875" style="24" customWidth="1"/>
    <col min="9477" max="9483" width="8.85546875" style="24"/>
    <col min="9484" max="9484" width="2.85546875" style="24" customWidth="1"/>
    <col min="9485" max="9728" width="8.85546875" style="24"/>
    <col min="9729" max="9729" width="36.5703125" style="24" customWidth="1"/>
    <col min="9730" max="9730" width="69.140625" style="24" customWidth="1"/>
    <col min="9731" max="9731" width="10.7109375" style="24" customWidth="1"/>
    <col min="9732" max="9732" width="44.85546875" style="24" customWidth="1"/>
    <col min="9733" max="9739" width="8.85546875" style="24"/>
    <col min="9740" max="9740" width="2.85546875" style="24" customWidth="1"/>
    <col min="9741" max="9984" width="8.85546875" style="24"/>
    <col min="9985" max="9985" width="36.5703125" style="24" customWidth="1"/>
    <col min="9986" max="9986" width="69.140625" style="24" customWidth="1"/>
    <col min="9987" max="9987" width="10.7109375" style="24" customWidth="1"/>
    <col min="9988" max="9988" width="44.85546875" style="24" customWidth="1"/>
    <col min="9989" max="9995" width="8.85546875" style="24"/>
    <col min="9996" max="9996" width="2.85546875" style="24" customWidth="1"/>
    <col min="9997" max="10240" width="8.85546875" style="24"/>
    <col min="10241" max="10241" width="36.5703125" style="24" customWidth="1"/>
    <col min="10242" max="10242" width="69.140625" style="24" customWidth="1"/>
    <col min="10243" max="10243" width="10.7109375" style="24" customWidth="1"/>
    <col min="10244" max="10244" width="44.85546875" style="24" customWidth="1"/>
    <col min="10245" max="10251" width="8.85546875" style="24"/>
    <col min="10252" max="10252" width="2.85546875" style="24" customWidth="1"/>
    <col min="10253" max="10496" width="8.85546875" style="24"/>
    <col min="10497" max="10497" width="36.5703125" style="24" customWidth="1"/>
    <col min="10498" max="10498" width="69.140625" style="24" customWidth="1"/>
    <col min="10499" max="10499" width="10.7109375" style="24" customWidth="1"/>
    <col min="10500" max="10500" width="44.85546875" style="24" customWidth="1"/>
    <col min="10501" max="10507" width="8.85546875" style="24"/>
    <col min="10508" max="10508" width="2.85546875" style="24" customWidth="1"/>
    <col min="10509" max="10752" width="8.85546875" style="24"/>
    <col min="10753" max="10753" width="36.5703125" style="24" customWidth="1"/>
    <col min="10754" max="10754" width="69.140625" style="24" customWidth="1"/>
    <col min="10755" max="10755" width="10.7109375" style="24" customWidth="1"/>
    <col min="10756" max="10756" width="44.85546875" style="24" customWidth="1"/>
    <col min="10757" max="10763" width="8.85546875" style="24"/>
    <col min="10764" max="10764" width="2.85546875" style="24" customWidth="1"/>
    <col min="10765" max="11008" width="8.85546875" style="24"/>
    <col min="11009" max="11009" width="36.5703125" style="24" customWidth="1"/>
    <col min="11010" max="11010" width="69.140625" style="24" customWidth="1"/>
    <col min="11011" max="11011" width="10.7109375" style="24" customWidth="1"/>
    <col min="11012" max="11012" width="44.85546875" style="24" customWidth="1"/>
    <col min="11013" max="11019" width="8.85546875" style="24"/>
    <col min="11020" max="11020" width="2.85546875" style="24" customWidth="1"/>
    <col min="11021" max="11264" width="8.85546875" style="24"/>
    <col min="11265" max="11265" width="36.5703125" style="24" customWidth="1"/>
    <col min="11266" max="11266" width="69.140625" style="24" customWidth="1"/>
    <col min="11267" max="11267" width="10.7109375" style="24" customWidth="1"/>
    <col min="11268" max="11268" width="44.85546875" style="24" customWidth="1"/>
    <col min="11269" max="11275" width="8.85546875" style="24"/>
    <col min="11276" max="11276" width="2.85546875" style="24" customWidth="1"/>
    <col min="11277" max="11520" width="8.85546875" style="24"/>
    <col min="11521" max="11521" width="36.5703125" style="24" customWidth="1"/>
    <col min="11522" max="11522" width="69.140625" style="24" customWidth="1"/>
    <col min="11523" max="11523" width="10.7109375" style="24" customWidth="1"/>
    <col min="11524" max="11524" width="44.85546875" style="24" customWidth="1"/>
    <col min="11525" max="11531" width="8.85546875" style="24"/>
    <col min="11532" max="11532" width="2.85546875" style="24" customWidth="1"/>
    <col min="11533" max="11776" width="8.85546875" style="24"/>
    <col min="11777" max="11777" width="36.5703125" style="24" customWidth="1"/>
    <col min="11778" max="11778" width="69.140625" style="24" customWidth="1"/>
    <col min="11779" max="11779" width="10.7109375" style="24" customWidth="1"/>
    <col min="11780" max="11780" width="44.85546875" style="24" customWidth="1"/>
    <col min="11781" max="11787" width="8.85546875" style="24"/>
    <col min="11788" max="11788" width="2.85546875" style="24" customWidth="1"/>
    <col min="11789" max="12032" width="8.85546875" style="24"/>
    <col min="12033" max="12033" width="36.5703125" style="24" customWidth="1"/>
    <col min="12034" max="12034" width="69.140625" style="24" customWidth="1"/>
    <col min="12035" max="12035" width="10.7109375" style="24" customWidth="1"/>
    <col min="12036" max="12036" width="44.85546875" style="24" customWidth="1"/>
    <col min="12037" max="12043" width="8.85546875" style="24"/>
    <col min="12044" max="12044" width="2.85546875" style="24" customWidth="1"/>
    <col min="12045" max="12288" width="8.85546875" style="24"/>
    <col min="12289" max="12289" width="36.5703125" style="24" customWidth="1"/>
    <col min="12290" max="12290" width="69.140625" style="24" customWidth="1"/>
    <col min="12291" max="12291" width="10.7109375" style="24" customWidth="1"/>
    <col min="12292" max="12292" width="44.85546875" style="24" customWidth="1"/>
    <col min="12293" max="12299" width="8.85546875" style="24"/>
    <col min="12300" max="12300" width="2.85546875" style="24" customWidth="1"/>
    <col min="12301" max="12544" width="8.85546875" style="24"/>
    <col min="12545" max="12545" width="36.5703125" style="24" customWidth="1"/>
    <col min="12546" max="12546" width="69.140625" style="24" customWidth="1"/>
    <col min="12547" max="12547" width="10.7109375" style="24" customWidth="1"/>
    <col min="12548" max="12548" width="44.85546875" style="24" customWidth="1"/>
    <col min="12549" max="12555" width="8.85546875" style="24"/>
    <col min="12556" max="12556" width="2.85546875" style="24" customWidth="1"/>
    <col min="12557" max="12800" width="8.85546875" style="24"/>
    <col min="12801" max="12801" width="36.5703125" style="24" customWidth="1"/>
    <col min="12802" max="12802" width="69.140625" style="24" customWidth="1"/>
    <col min="12803" max="12803" width="10.7109375" style="24" customWidth="1"/>
    <col min="12804" max="12804" width="44.85546875" style="24" customWidth="1"/>
    <col min="12805" max="12811" width="8.85546875" style="24"/>
    <col min="12812" max="12812" width="2.85546875" style="24" customWidth="1"/>
    <col min="12813" max="13056" width="8.85546875" style="24"/>
    <col min="13057" max="13057" width="36.5703125" style="24" customWidth="1"/>
    <col min="13058" max="13058" width="69.140625" style="24" customWidth="1"/>
    <col min="13059" max="13059" width="10.7109375" style="24" customWidth="1"/>
    <col min="13060" max="13060" width="44.85546875" style="24" customWidth="1"/>
    <col min="13061" max="13067" width="8.85546875" style="24"/>
    <col min="13068" max="13068" width="2.85546875" style="24" customWidth="1"/>
    <col min="13069" max="13312" width="8.85546875" style="24"/>
    <col min="13313" max="13313" width="36.5703125" style="24" customWidth="1"/>
    <col min="13314" max="13314" width="69.140625" style="24" customWidth="1"/>
    <col min="13315" max="13315" width="10.7109375" style="24" customWidth="1"/>
    <col min="13316" max="13316" width="44.85546875" style="24" customWidth="1"/>
    <col min="13317" max="13323" width="8.85546875" style="24"/>
    <col min="13324" max="13324" width="2.85546875" style="24" customWidth="1"/>
    <col min="13325" max="13568" width="8.85546875" style="24"/>
    <col min="13569" max="13569" width="36.5703125" style="24" customWidth="1"/>
    <col min="13570" max="13570" width="69.140625" style="24" customWidth="1"/>
    <col min="13571" max="13571" width="10.7109375" style="24" customWidth="1"/>
    <col min="13572" max="13572" width="44.85546875" style="24" customWidth="1"/>
    <col min="13573" max="13579" width="8.85546875" style="24"/>
    <col min="13580" max="13580" width="2.85546875" style="24" customWidth="1"/>
    <col min="13581" max="13824" width="8.85546875" style="24"/>
    <col min="13825" max="13825" width="36.5703125" style="24" customWidth="1"/>
    <col min="13826" max="13826" width="69.140625" style="24" customWidth="1"/>
    <col min="13827" max="13827" width="10.7109375" style="24" customWidth="1"/>
    <col min="13828" max="13828" width="44.85546875" style="24" customWidth="1"/>
    <col min="13829" max="13835" width="8.85546875" style="24"/>
    <col min="13836" max="13836" width="2.85546875" style="24" customWidth="1"/>
    <col min="13837" max="14080" width="8.85546875" style="24"/>
    <col min="14081" max="14081" width="36.5703125" style="24" customWidth="1"/>
    <col min="14082" max="14082" width="69.140625" style="24" customWidth="1"/>
    <col min="14083" max="14083" width="10.7109375" style="24" customWidth="1"/>
    <col min="14084" max="14084" width="44.85546875" style="24" customWidth="1"/>
    <col min="14085" max="14091" width="8.85546875" style="24"/>
    <col min="14092" max="14092" width="2.85546875" style="24" customWidth="1"/>
    <col min="14093" max="14336" width="8.85546875" style="24"/>
    <col min="14337" max="14337" width="36.5703125" style="24" customWidth="1"/>
    <col min="14338" max="14338" width="69.140625" style="24" customWidth="1"/>
    <col min="14339" max="14339" width="10.7109375" style="24" customWidth="1"/>
    <col min="14340" max="14340" width="44.85546875" style="24" customWidth="1"/>
    <col min="14341" max="14347" width="8.85546875" style="24"/>
    <col min="14348" max="14348" width="2.85546875" style="24" customWidth="1"/>
    <col min="14349" max="14592" width="8.85546875" style="24"/>
    <col min="14593" max="14593" width="36.5703125" style="24" customWidth="1"/>
    <col min="14594" max="14594" width="69.140625" style="24" customWidth="1"/>
    <col min="14595" max="14595" width="10.7109375" style="24" customWidth="1"/>
    <col min="14596" max="14596" width="44.85546875" style="24" customWidth="1"/>
    <col min="14597" max="14603" width="8.85546875" style="24"/>
    <col min="14604" max="14604" width="2.85546875" style="24" customWidth="1"/>
    <col min="14605" max="14848" width="8.85546875" style="24"/>
    <col min="14849" max="14849" width="36.5703125" style="24" customWidth="1"/>
    <col min="14850" max="14850" width="69.140625" style="24" customWidth="1"/>
    <col min="14851" max="14851" width="10.7109375" style="24" customWidth="1"/>
    <col min="14852" max="14852" width="44.85546875" style="24" customWidth="1"/>
    <col min="14853" max="14859" width="8.85546875" style="24"/>
    <col min="14860" max="14860" width="2.85546875" style="24" customWidth="1"/>
    <col min="14861" max="15104" width="8.85546875" style="24"/>
    <col min="15105" max="15105" width="36.5703125" style="24" customWidth="1"/>
    <col min="15106" max="15106" width="69.140625" style="24" customWidth="1"/>
    <col min="15107" max="15107" width="10.7109375" style="24" customWidth="1"/>
    <col min="15108" max="15108" width="44.85546875" style="24" customWidth="1"/>
    <col min="15109" max="15115" width="8.85546875" style="24"/>
    <col min="15116" max="15116" width="2.85546875" style="24" customWidth="1"/>
    <col min="15117" max="15360" width="8.85546875" style="24"/>
    <col min="15361" max="15361" width="36.5703125" style="24" customWidth="1"/>
    <col min="15362" max="15362" width="69.140625" style="24" customWidth="1"/>
    <col min="15363" max="15363" width="10.7109375" style="24" customWidth="1"/>
    <col min="15364" max="15364" width="44.85546875" style="24" customWidth="1"/>
    <col min="15365" max="15371" width="8.85546875" style="24"/>
    <col min="15372" max="15372" width="2.85546875" style="24" customWidth="1"/>
    <col min="15373" max="15616" width="8.85546875" style="24"/>
    <col min="15617" max="15617" width="36.5703125" style="24" customWidth="1"/>
    <col min="15618" max="15618" width="69.140625" style="24" customWidth="1"/>
    <col min="15619" max="15619" width="10.7109375" style="24" customWidth="1"/>
    <col min="15620" max="15620" width="44.85546875" style="24" customWidth="1"/>
    <col min="15621" max="15627" width="8.85546875" style="24"/>
    <col min="15628" max="15628" width="2.85546875" style="24" customWidth="1"/>
    <col min="15629" max="15872" width="8.85546875" style="24"/>
    <col min="15873" max="15873" width="36.5703125" style="24" customWidth="1"/>
    <col min="15874" max="15874" width="69.140625" style="24" customWidth="1"/>
    <col min="15875" max="15875" width="10.7109375" style="24" customWidth="1"/>
    <col min="15876" max="15876" width="44.85546875" style="24" customWidth="1"/>
    <col min="15877" max="15883" width="8.85546875" style="24"/>
    <col min="15884" max="15884" width="2.85546875" style="24" customWidth="1"/>
    <col min="15885" max="16128" width="8.85546875" style="24"/>
    <col min="16129" max="16129" width="36.5703125" style="24" customWidth="1"/>
    <col min="16130" max="16130" width="69.140625" style="24" customWidth="1"/>
    <col min="16131" max="16131" width="10.7109375" style="24" customWidth="1"/>
    <col min="16132" max="16132" width="44.85546875" style="24" customWidth="1"/>
    <col min="16133" max="16139" width="8.85546875" style="24"/>
    <col min="16140" max="16140" width="2.85546875" style="24" customWidth="1"/>
    <col min="16141" max="16384" width="8.85546875" style="24"/>
  </cols>
  <sheetData>
    <row r="1" spans="1:7" s="72" customFormat="1" ht="37.5" customHeight="1">
      <c r="A1" s="55" t="s">
        <v>84</v>
      </c>
    </row>
    <row r="2" spans="1:7" s="72" customFormat="1"/>
    <row r="3" spans="1:7" s="72" customFormat="1"/>
    <row r="4" spans="1:7" s="72" customFormat="1" ht="20.25">
      <c r="A4" s="74" t="s">
        <v>86</v>
      </c>
      <c r="B4" s="73">
        <v>2016</v>
      </c>
    </row>
    <row r="7" spans="1:7" ht="43.5" customHeight="1">
      <c r="A7" s="110" t="s">
        <v>2</v>
      </c>
      <c r="B7" s="110" t="s">
        <v>3</v>
      </c>
      <c r="C7" s="110" t="s">
        <v>4</v>
      </c>
      <c r="D7" s="110" t="s">
        <v>63</v>
      </c>
    </row>
    <row r="8" spans="1:7" ht="51">
      <c r="A8" s="102" t="s">
        <v>64</v>
      </c>
      <c r="B8" s="96" t="s">
        <v>187</v>
      </c>
      <c r="C8" s="97">
        <v>0.1</v>
      </c>
      <c r="D8" s="99" t="s">
        <v>87</v>
      </c>
    </row>
    <row r="9" spans="1:7" ht="25.5" customHeight="1">
      <c r="A9" s="102" t="s">
        <v>99</v>
      </c>
      <c r="B9" s="98" t="s">
        <v>188</v>
      </c>
      <c r="C9" s="97">
        <v>0.4</v>
      </c>
      <c r="D9" s="99" t="s">
        <v>88</v>
      </c>
    </row>
    <row r="10" spans="1:7" ht="25.5" customHeight="1">
      <c r="A10" s="100" t="s">
        <v>65</v>
      </c>
      <c r="B10" s="98" t="s">
        <v>66</v>
      </c>
      <c r="C10" s="97">
        <v>0.5</v>
      </c>
      <c r="D10" s="99" t="s">
        <v>89</v>
      </c>
    </row>
    <row r="12" spans="1:7" ht="18">
      <c r="B12" s="56" t="s">
        <v>4</v>
      </c>
      <c r="C12" s="57">
        <f>SUM(C8,C9,C10)</f>
        <v>1</v>
      </c>
    </row>
    <row r="14" spans="1:7" s="1" customFormat="1" ht="18">
      <c r="A14" s="210" t="s">
        <v>103</v>
      </c>
      <c r="B14" s="210"/>
      <c r="C14" s="210"/>
      <c r="D14" s="210"/>
      <c r="E14" s="26"/>
      <c r="F14" s="26"/>
      <c r="G14" s="26"/>
    </row>
    <row r="15" spans="1:7" s="1" customFormat="1">
      <c r="D15" s="15"/>
      <c r="E15" s="15"/>
      <c r="F15" s="16"/>
      <c r="G15" s="16"/>
    </row>
    <row r="16" spans="1:7" s="1" customFormat="1">
      <c r="D16" s="15"/>
      <c r="E16" s="15"/>
      <c r="F16" s="16"/>
      <c r="G16" s="16"/>
    </row>
    <row r="17" spans="1:10" s="4" customFormat="1" ht="15">
      <c r="A17" s="111" t="s">
        <v>35</v>
      </c>
      <c r="B17" s="113" t="s">
        <v>104</v>
      </c>
      <c r="C17" s="66"/>
      <c r="D17" s="1"/>
      <c r="E17" s="1"/>
      <c r="F17" s="1"/>
      <c r="G17" s="1"/>
      <c r="H17" s="1"/>
      <c r="I17" s="1"/>
      <c r="J17" s="1"/>
    </row>
    <row r="18" spans="1:10" s="4" customFormat="1" ht="14.25">
      <c r="A18" s="112"/>
      <c r="B18" s="3"/>
      <c r="C18" s="1"/>
      <c r="D18" s="1"/>
      <c r="E18" s="1"/>
      <c r="F18" s="1"/>
      <c r="G18" s="1"/>
      <c r="H18" s="1"/>
      <c r="I18" s="1"/>
      <c r="J18" s="1"/>
    </row>
    <row r="19" spans="1:10" s="4" customFormat="1" ht="15">
      <c r="A19" s="111" t="s">
        <v>36</v>
      </c>
      <c r="B19" s="113" t="s">
        <v>104</v>
      </c>
      <c r="C19" s="66"/>
      <c r="D19" s="1"/>
      <c r="E19" s="1"/>
      <c r="F19" s="1"/>
      <c r="G19" s="1"/>
      <c r="H19" s="1"/>
      <c r="I19" s="1"/>
      <c r="J19" s="1"/>
    </row>
    <row r="20" spans="1:10" s="4" customFormat="1" ht="15.75">
      <c r="A20" s="107"/>
      <c r="B20" s="63"/>
      <c r="C20"/>
      <c r="D20"/>
      <c r="E20"/>
      <c r="F20"/>
      <c r="G20"/>
      <c r="H20"/>
      <c r="I20"/>
      <c r="J20" s="1"/>
    </row>
    <row r="21" spans="1:10" s="4" customFormat="1" ht="15">
      <c r="A21" s="108"/>
      <c r="B21"/>
      <c r="C21"/>
      <c r="D21"/>
      <c r="E21"/>
      <c r="F21"/>
      <c r="G21"/>
      <c r="H21"/>
      <c r="I21"/>
      <c r="J21" s="5"/>
    </row>
    <row r="22" spans="1:10" s="4" customFormat="1" ht="15">
      <c r="A22" s="114" t="s">
        <v>106</v>
      </c>
      <c r="B22" s="113" t="s">
        <v>104</v>
      </c>
      <c r="C22"/>
      <c r="D22"/>
      <c r="E22"/>
      <c r="F22"/>
      <c r="G22"/>
      <c r="H22"/>
      <c r="I22"/>
      <c r="J22" s="5"/>
    </row>
    <row r="23" spans="1:10" s="4" customFormat="1">
      <c r="A23" s="115"/>
      <c r="B23"/>
      <c r="C23"/>
      <c r="D23"/>
      <c r="E23"/>
      <c r="F23"/>
      <c r="G23"/>
      <c r="H23"/>
      <c r="I23"/>
      <c r="J23" s="5"/>
    </row>
    <row r="24" spans="1:10" s="4" customFormat="1" ht="15">
      <c r="A24" s="114" t="s">
        <v>105</v>
      </c>
      <c r="B24" s="113" t="s">
        <v>104</v>
      </c>
      <c r="C24"/>
      <c r="D24"/>
      <c r="E24"/>
      <c r="F24"/>
      <c r="G24"/>
      <c r="H24"/>
      <c r="I24"/>
      <c r="J24" s="5"/>
    </row>
    <row r="25" spans="1:10" s="25" customFormat="1"/>
    <row r="26" spans="1:10" s="25" customFormat="1"/>
    <row r="27" spans="1:10" s="25" customFormat="1"/>
    <row r="28" spans="1:10" s="25" customFormat="1"/>
    <row r="29" spans="1:10" s="25" customFormat="1"/>
    <row r="30" spans="1:10" s="25" customFormat="1"/>
    <row r="31" spans="1:10" s="25" customFormat="1"/>
    <row r="32" spans="1:10"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sheetData>
  <mergeCells count="1">
    <mergeCell ref="A14:D14"/>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K417"/>
  <sheetViews>
    <sheetView showGridLines="0" topLeftCell="A10" zoomScaleNormal="100" zoomScaleSheetLayoutView="85" zoomScalePageLayoutView="55" workbookViewId="0">
      <selection activeCell="A29" sqref="A29"/>
    </sheetView>
  </sheetViews>
  <sheetFormatPr defaultColWidth="8.85546875" defaultRowHeight="12.75"/>
  <cols>
    <col min="1" max="1" width="62.5703125" style="1" customWidth="1"/>
    <col min="2" max="2" width="12.7109375" style="1" customWidth="1"/>
    <col min="3" max="3" width="47.140625" style="1" customWidth="1"/>
    <col min="4" max="4" width="21.85546875" style="1" customWidth="1"/>
    <col min="5" max="5" width="17.7109375" style="1" customWidth="1"/>
    <col min="6" max="6" width="25.5703125" style="1" customWidth="1"/>
    <col min="7" max="7" width="20.7109375" style="1" customWidth="1"/>
    <col min="8" max="11" width="8.85546875" style="1"/>
    <col min="12" max="12" width="2.85546875" style="1" customWidth="1"/>
    <col min="13" max="16384" width="8.85546875" style="1"/>
  </cols>
  <sheetData>
    <row r="1" spans="1:11" s="3" customFormat="1" ht="26.25">
      <c r="A1" s="59" t="s">
        <v>85</v>
      </c>
      <c r="B1" s="60"/>
    </row>
    <row r="2" spans="1:11">
      <c r="A2" s="27"/>
      <c r="B2" s="27"/>
    </row>
    <row r="3" spans="1:11">
      <c r="A3" s="27"/>
      <c r="B3" s="27"/>
    </row>
    <row r="4" spans="1:11" ht="20.25">
      <c r="A4" s="58" t="s">
        <v>86</v>
      </c>
      <c r="B4" s="70">
        <v>2016</v>
      </c>
    </row>
    <row r="6" spans="1:11" ht="18">
      <c r="A6" s="210" t="s">
        <v>67</v>
      </c>
      <c r="B6" s="210"/>
      <c r="C6" s="210"/>
      <c r="D6" s="210"/>
      <c r="E6" s="26"/>
      <c r="F6" s="26"/>
      <c r="G6" s="26"/>
    </row>
    <row r="8" spans="1:11" ht="46.5" customHeight="1">
      <c r="A8" s="213" t="s">
        <v>72</v>
      </c>
      <c r="B8" s="214"/>
      <c r="C8" s="214"/>
      <c r="D8" s="214"/>
      <c r="E8" s="214"/>
      <c r="F8" s="214"/>
      <c r="G8" s="214"/>
    </row>
    <row r="9" spans="1:11" ht="22.5" customHeight="1"/>
    <row r="10" spans="1:11" ht="20.25">
      <c r="A10" s="216" t="s">
        <v>96</v>
      </c>
      <c r="B10" s="216"/>
      <c r="C10" s="216"/>
      <c r="D10" s="216"/>
    </row>
    <row r="11" spans="1:11">
      <c r="D11" s="32" t="s">
        <v>80</v>
      </c>
      <c r="E11" s="217" t="s">
        <v>81</v>
      </c>
      <c r="F11" s="217"/>
      <c r="G11" s="217"/>
    </row>
    <row r="12" spans="1:11" ht="25.5">
      <c r="A12" s="45" t="s">
        <v>3</v>
      </c>
      <c r="B12" s="45" t="s">
        <v>57</v>
      </c>
      <c r="C12" s="46" t="s">
        <v>54</v>
      </c>
      <c r="D12" s="46" t="s">
        <v>55</v>
      </c>
      <c r="E12" s="36" t="s">
        <v>56</v>
      </c>
      <c r="F12" s="36" t="s">
        <v>78</v>
      </c>
      <c r="G12" s="36" t="s">
        <v>77</v>
      </c>
    </row>
    <row r="13" spans="1:11" ht="25.5">
      <c r="A13" s="62" t="s">
        <v>154</v>
      </c>
      <c r="B13" s="43">
        <v>0.7</v>
      </c>
      <c r="C13" s="44" t="s">
        <v>73</v>
      </c>
      <c r="D13" s="47">
        <v>1</v>
      </c>
      <c r="E13" s="48"/>
      <c r="F13" s="49"/>
      <c r="G13" s="50">
        <f>F13*B13</f>
        <v>0</v>
      </c>
      <c r="H13" s="27"/>
      <c r="I13" s="27"/>
      <c r="J13" s="27"/>
      <c r="K13" s="27"/>
    </row>
    <row r="14" spans="1:11">
      <c r="B14" s="19"/>
    </row>
    <row r="15" spans="1:11" ht="15.75" hidden="1">
      <c r="A15" s="23"/>
      <c r="B15" s="21"/>
      <c r="C15" s="22"/>
    </row>
    <row r="16" spans="1:11" ht="20.25" hidden="1">
      <c r="A16" s="220" t="s">
        <v>97</v>
      </c>
      <c r="B16" s="220"/>
      <c r="C16" s="220"/>
      <c r="D16" s="220"/>
    </row>
    <row r="17" spans="1:7" hidden="1">
      <c r="D17" s="28" t="s">
        <v>80</v>
      </c>
      <c r="E17" s="217" t="s">
        <v>81</v>
      </c>
      <c r="F17" s="217"/>
      <c r="G17" s="217"/>
    </row>
    <row r="18" spans="1:7" ht="25.5" hidden="1">
      <c r="A18" s="45" t="s">
        <v>3</v>
      </c>
      <c r="B18" s="45" t="s">
        <v>57</v>
      </c>
      <c r="C18" s="45" t="s">
        <v>54</v>
      </c>
      <c r="D18" s="46" t="s">
        <v>55</v>
      </c>
      <c r="E18" s="36" t="s">
        <v>56</v>
      </c>
      <c r="F18" s="36" t="s">
        <v>78</v>
      </c>
      <c r="G18" s="36" t="s">
        <v>77</v>
      </c>
    </row>
    <row r="19" spans="1:7" ht="25.5" hidden="1">
      <c r="A19" s="62" t="s">
        <v>76</v>
      </c>
      <c r="B19" s="43"/>
      <c r="C19" s="20" t="s">
        <v>74</v>
      </c>
      <c r="D19" s="51" t="s">
        <v>75</v>
      </c>
      <c r="E19" s="52" t="s">
        <v>79</v>
      </c>
      <c r="F19" s="49"/>
      <c r="G19" s="53">
        <f>F19*B19</f>
        <v>0</v>
      </c>
    </row>
    <row r="20" spans="1:7" hidden="1"/>
    <row r="22" spans="1:7" ht="20.25">
      <c r="A22" s="220" t="s">
        <v>98</v>
      </c>
      <c r="B22" s="220"/>
      <c r="C22" s="220"/>
      <c r="D22" s="220"/>
    </row>
    <row r="23" spans="1:7">
      <c r="D23" s="32" t="s">
        <v>80</v>
      </c>
      <c r="E23" s="217" t="s">
        <v>81</v>
      </c>
      <c r="F23" s="217"/>
      <c r="G23" s="217"/>
    </row>
    <row r="24" spans="1:7" ht="25.5">
      <c r="A24" s="39" t="s">
        <v>3</v>
      </c>
      <c r="B24" s="39" t="s">
        <v>57</v>
      </c>
      <c r="C24" s="39" t="s">
        <v>54</v>
      </c>
      <c r="D24" s="40" t="s">
        <v>162</v>
      </c>
      <c r="E24" s="36" t="s">
        <v>56</v>
      </c>
      <c r="F24" s="36" t="s">
        <v>78</v>
      </c>
      <c r="G24" s="36" t="s">
        <v>77</v>
      </c>
    </row>
    <row r="25" spans="1:7" ht="38.25">
      <c r="A25" s="173" t="s">
        <v>177</v>
      </c>
      <c r="B25" s="221">
        <v>0.3</v>
      </c>
      <c r="C25" s="154" t="s">
        <v>200</v>
      </c>
      <c r="D25" s="175" t="s">
        <v>181</v>
      </c>
      <c r="E25" s="54"/>
      <c r="F25" s="222">
        <f>SUM(E25:E28)/4</f>
        <v>0</v>
      </c>
      <c r="G25" s="215">
        <f>F25*B25</f>
        <v>0</v>
      </c>
    </row>
    <row r="26" spans="1:7" ht="25.5">
      <c r="A26" s="174" t="s">
        <v>178</v>
      </c>
      <c r="B26" s="221"/>
      <c r="C26" s="154" t="s">
        <v>182</v>
      </c>
      <c r="D26" s="175" t="s">
        <v>183</v>
      </c>
      <c r="E26" s="54"/>
      <c r="F26" s="222"/>
      <c r="G26" s="215"/>
    </row>
    <row r="27" spans="1:7" ht="51">
      <c r="A27" s="174" t="s">
        <v>179</v>
      </c>
      <c r="B27" s="221"/>
      <c r="C27" s="154" t="s">
        <v>184</v>
      </c>
      <c r="D27" s="175" t="s">
        <v>185</v>
      </c>
      <c r="E27" s="54"/>
      <c r="F27" s="222"/>
      <c r="G27" s="215"/>
    </row>
    <row r="28" spans="1:7" ht="38.25">
      <c r="A28" s="199" t="s">
        <v>180</v>
      </c>
      <c r="B28" s="221"/>
      <c r="C28" s="201" t="s">
        <v>201</v>
      </c>
      <c r="D28" s="176" t="s">
        <v>186</v>
      </c>
      <c r="E28" s="54"/>
      <c r="F28" s="222"/>
      <c r="G28" s="215"/>
    </row>
    <row r="29" spans="1:7" ht="25.5">
      <c r="A29" s="202" t="s">
        <v>202</v>
      </c>
      <c r="C29" s="200" t="s">
        <v>203</v>
      </c>
      <c r="D29" s="1" t="s">
        <v>204</v>
      </c>
    </row>
    <row r="31" spans="1:7" ht="36">
      <c r="A31" s="41" t="s">
        <v>102</v>
      </c>
      <c r="B31" s="42">
        <f>B13+B19+B25</f>
        <v>1</v>
      </c>
      <c r="D31" s="130"/>
    </row>
    <row r="33" spans="1:7">
      <c r="A33" s="137" t="s">
        <v>111</v>
      </c>
    </row>
    <row r="34" spans="1:7" ht="9.75" customHeight="1"/>
    <row r="35" spans="1:7" ht="25.5">
      <c r="A35" s="45" t="s">
        <v>141</v>
      </c>
      <c r="B35" s="45" t="s">
        <v>130</v>
      </c>
    </row>
    <row r="36" spans="1:7">
      <c r="A36" s="127" t="s">
        <v>142</v>
      </c>
      <c r="B36" s="138" t="s">
        <v>144</v>
      </c>
    </row>
    <row r="37" spans="1:7">
      <c r="A37" s="127" t="s">
        <v>143</v>
      </c>
      <c r="B37" s="138" t="s">
        <v>137</v>
      </c>
    </row>
    <row r="38" spans="1:7">
      <c r="A38" s="127" t="s">
        <v>145</v>
      </c>
      <c r="B38" s="138" t="s">
        <v>152</v>
      </c>
    </row>
    <row r="39" spans="1:7">
      <c r="A39" s="127" t="s">
        <v>146</v>
      </c>
      <c r="B39" s="138" t="s">
        <v>139</v>
      </c>
    </row>
    <row r="42" spans="1:7" ht="18">
      <c r="A42" s="210" t="s">
        <v>68</v>
      </c>
      <c r="B42" s="210"/>
      <c r="C42" s="210"/>
      <c r="D42" s="210"/>
      <c r="E42" s="26"/>
      <c r="F42" s="26"/>
      <c r="G42" s="26"/>
    </row>
    <row r="45" spans="1:7" ht="18">
      <c r="C45" s="218" t="s">
        <v>82</v>
      </c>
      <c r="D45" s="218"/>
      <c r="E45" s="218"/>
      <c r="F45" s="219"/>
      <c r="G45" s="38">
        <f>G13+G19+G25</f>
        <v>0</v>
      </c>
    </row>
    <row r="48" spans="1:7" ht="18">
      <c r="A48" s="210" t="s">
        <v>103</v>
      </c>
      <c r="B48" s="210"/>
      <c r="C48" s="210"/>
      <c r="D48" s="210"/>
      <c r="E48" s="26"/>
      <c r="F48" s="26"/>
      <c r="G48" s="26"/>
    </row>
    <row r="49" spans="1:10">
      <c r="D49" s="15"/>
      <c r="E49" s="15"/>
      <c r="F49" s="16"/>
      <c r="G49" s="16"/>
    </row>
    <row r="50" spans="1:10">
      <c r="D50" s="15"/>
      <c r="E50" s="15"/>
      <c r="F50" s="16"/>
      <c r="G50" s="16"/>
    </row>
    <row r="51" spans="1:10" s="4" customFormat="1" ht="15">
      <c r="A51" s="103" t="s">
        <v>35</v>
      </c>
      <c r="B51" s="211"/>
      <c r="C51" s="212"/>
      <c r="D51" s="1"/>
      <c r="E51" s="1"/>
      <c r="F51" s="1"/>
      <c r="G51" s="1"/>
      <c r="H51" s="1"/>
      <c r="I51" s="1"/>
      <c r="J51" s="1"/>
    </row>
    <row r="52" spans="1:10" s="4" customFormat="1" ht="14.25">
      <c r="A52" s="104"/>
      <c r="B52" s="1"/>
      <c r="C52" s="1"/>
      <c r="D52" s="1"/>
      <c r="E52" s="1"/>
      <c r="F52" s="1"/>
      <c r="G52" s="1"/>
      <c r="H52" s="1"/>
      <c r="I52" s="1"/>
      <c r="J52" s="1"/>
    </row>
    <row r="53" spans="1:10" s="4" customFormat="1" ht="15">
      <c r="A53" s="103" t="s">
        <v>36</v>
      </c>
      <c r="B53" s="105"/>
      <c r="C53" s="106"/>
      <c r="D53" s="1"/>
      <c r="E53" s="1"/>
      <c r="F53" s="1"/>
      <c r="G53" s="1"/>
      <c r="H53" s="1"/>
      <c r="I53" s="1"/>
      <c r="J53" s="1"/>
    </row>
    <row r="54" spans="1:10" s="4" customFormat="1" ht="15.75">
      <c r="A54" s="107"/>
      <c r="B54"/>
      <c r="C54"/>
      <c r="D54"/>
      <c r="E54"/>
      <c r="F54"/>
      <c r="G54"/>
      <c r="H54"/>
      <c r="I54"/>
      <c r="J54" s="1"/>
    </row>
    <row r="55" spans="1:10" s="4" customFormat="1" ht="15">
      <c r="A55" s="108"/>
      <c r="B55"/>
      <c r="C55"/>
      <c r="D55"/>
      <c r="E55"/>
      <c r="F55"/>
      <c r="G55"/>
      <c r="H55"/>
      <c r="I55"/>
      <c r="J55" s="5"/>
    </row>
    <row r="56" spans="1:10" s="4" customFormat="1" ht="15">
      <c r="A56" s="108" t="s">
        <v>48</v>
      </c>
      <c r="B56"/>
      <c r="C56"/>
      <c r="D56"/>
      <c r="E56"/>
      <c r="F56"/>
      <c r="G56"/>
      <c r="H56"/>
      <c r="I56"/>
      <c r="J56" s="5"/>
    </row>
    <row r="57" spans="1:10" s="4" customFormat="1">
      <c r="A57" s="109"/>
      <c r="B57"/>
      <c r="C57"/>
      <c r="D57"/>
      <c r="E57"/>
      <c r="F57"/>
      <c r="G57"/>
      <c r="H57"/>
      <c r="I57"/>
      <c r="J57" s="5"/>
    </row>
    <row r="58" spans="1:10" s="4" customFormat="1" ht="15">
      <c r="A58" s="108" t="s">
        <v>40</v>
      </c>
      <c r="B58"/>
      <c r="C58"/>
      <c r="D58"/>
      <c r="E58"/>
      <c r="F58"/>
      <c r="G58"/>
      <c r="H58"/>
      <c r="I58"/>
      <c r="J58" s="5"/>
    </row>
    <row r="61" spans="1:10" s="3" customFormat="1"/>
    <row r="62" spans="1:10" s="3" customFormat="1"/>
    <row r="63" spans="1:10" s="3" customFormat="1"/>
    <row r="64" spans="1:10"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sheetData>
  <mergeCells count="15">
    <mergeCell ref="A48:D48"/>
    <mergeCell ref="B51:C51"/>
    <mergeCell ref="A8:G8"/>
    <mergeCell ref="G25:G28"/>
    <mergeCell ref="A6:D6"/>
    <mergeCell ref="A10:D10"/>
    <mergeCell ref="E11:G11"/>
    <mergeCell ref="E17:G17"/>
    <mergeCell ref="E23:G23"/>
    <mergeCell ref="C45:F45"/>
    <mergeCell ref="A42:D42"/>
    <mergeCell ref="A16:D16"/>
    <mergeCell ref="A22:D22"/>
    <mergeCell ref="B25:B28"/>
    <mergeCell ref="F25:F28"/>
  </mergeCells>
  <printOptions horizontalCentered="1"/>
  <pageMargins left="0.51181102362204722" right="0.51181102362204722" top="0.35433070866141736" bottom="0.35433070866141736" header="0.31496062992125984" footer="0.31496062992125984"/>
  <pageSetup paperSize="9" scale="5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sheetPr>
    <pageSetUpPr fitToPage="1"/>
  </sheetPr>
  <dimension ref="A1:L30"/>
  <sheetViews>
    <sheetView showGridLines="0" tabSelected="1" topLeftCell="A12" zoomScale="90" zoomScaleNormal="90" workbookViewId="0">
      <selection activeCell="E12" sqref="E12"/>
    </sheetView>
  </sheetViews>
  <sheetFormatPr defaultColWidth="8.85546875" defaultRowHeight="12.75"/>
  <cols>
    <col min="1" max="1" width="40.7109375" style="1" customWidth="1"/>
    <col min="2" max="2" width="16.7109375" style="1" customWidth="1"/>
    <col min="3" max="3" width="40.42578125" style="1" customWidth="1"/>
    <col min="4" max="4" width="33.7109375" style="1" customWidth="1"/>
    <col min="5" max="5" width="25.85546875" style="1" customWidth="1"/>
    <col min="6" max="6" width="28.140625" style="1" customWidth="1"/>
    <col min="7" max="7" width="79.5703125" style="1" customWidth="1"/>
    <col min="8" max="8" width="26.42578125" style="1" customWidth="1"/>
    <col min="9" max="9" width="17.5703125" style="1" customWidth="1"/>
    <col min="10" max="18" width="3" style="1" customWidth="1"/>
    <col min="19" max="16384" width="8.85546875" style="1"/>
  </cols>
  <sheetData>
    <row r="1" spans="1:9" ht="38.25" customHeight="1">
      <c r="A1" s="61" t="s">
        <v>90</v>
      </c>
      <c r="B1" s="27"/>
      <c r="C1" s="27"/>
    </row>
    <row r="2" spans="1:9">
      <c r="A2" s="27"/>
      <c r="B2" s="27"/>
      <c r="C2" s="27"/>
    </row>
    <row r="3" spans="1:9">
      <c r="A3" s="27"/>
      <c r="B3" s="27"/>
      <c r="C3" s="27"/>
    </row>
    <row r="4" spans="1:9" ht="20.25">
      <c r="A4" s="58" t="s">
        <v>86</v>
      </c>
      <c r="B4" s="70">
        <v>2016</v>
      </c>
      <c r="C4" s="70"/>
    </row>
    <row r="5" spans="1:9" ht="20.25">
      <c r="A5" s="17"/>
      <c r="B5" s="18"/>
      <c r="C5" s="18"/>
    </row>
    <row r="6" spans="1:9">
      <c r="A6" s="226" t="s">
        <v>80</v>
      </c>
      <c r="B6" s="226"/>
      <c r="C6" s="226"/>
      <c r="D6" s="226"/>
      <c r="E6" s="227"/>
      <c r="F6" s="217" t="s">
        <v>81</v>
      </c>
      <c r="G6" s="217"/>
      <c r="H6" s="217"/>
      <c r="I6" s="217"/>
    </row>
    <row r="7" spans="1:9" ht="36" customHeight="1">
      <c r="A7" s="39" t="s">
        <v>5</v>
      </c>
      <c r="B7" s="39" t="s">
        <v>57</v>
      </c>
      <c r="C7" s="40" t="s">
        <v>160</v>
      </c>
      <c r="D7" s="40" t="s">
        <v>161</v>
      </c>
      <c r="E7" s="40" t="s">
        <v>162</v>
      </c>
      <c r="F7" s="36" t="s">
        <v>163</v>
      </c>
      <c r="G7" s="140" t="s">
        <v>153</v>
      </c>
      <c r="H7" s="36" t="s">
        <v>58</v>
      </c>
      <c r="I7" s="36" t="s">
        <v>59</v>
      </c>
    </row>
    <row r="8" spans="1:9" ht="60" hidden="1">
      <c r="A8" s="228" t="s">
        <v>159</v>
      </c>
      <c r="B8" s="229"/>
      <c r="C8" s="152"/>
      <c r="D8" s="146" t="s">
        <v>158</v>
      </c>
      <c r="E8" s="147">
        <v>42369</v>
      </c>
      <c r="F8" s="37"/>
      <c r="G8" s="232"/>
      <c r="H8" s="230"/>
      <c r="I8" s="231">
        <f>H8*B8/$B$17</f>
        <v>0</v>
      </c>
    </row>
    <row r="9" spans="1:9" ht="24" hidden="1">
      <c r="A9" s="228"/>
      <c r="B9" s="229"/>
      <c r="C9" s="152"/>
      <c r="D9" s="146" t="s">
        <v>155</v>
      </c>
      <c r="E9" s="148">
        <v>0.2</v>
      </c>
      <c r="F9" s="37"/>
      <c r="G9" s="233"/>
      <c r="H9" s="230"/>
      <c r="I9" s="231"/>
    </row>
    <row r="10" spans="1:9" ht="63.75" hidden="1">
      <c r="A10" s="228"/>
      <c r="B10" s="229"/>
      <c r="C10" s="152"/>
      <c r="D10" s="150" t="s">
        <v>156</v>
      </c>
      <c r="E10" s="149" t="s">
        <v>157</v>
      </c>
      <c r="F10" s="37"/>
      <c r="G10" s="234"/>
      <c r="H10" s="230"/>
      <c r="I10" s="231"/>
    </row>
    <row r="11" spans="1:9" ht="348" customHeight="1">
      <c r="A11" s="159" t="s">
        <v>197</v>
      </c>
      <c r="B11" s="160">
        <v>0.5</v>
      </c>
      <c r="C11" s="161" t="s">
        <v>189</v>
      </c>
      <c r="D11" s="162" t="s">
        <v>190</v>
      </c>
      <c r="E11" s="145" t="s">
        <v>191</v>
      </c>
      <c r="F11" s="155"/>
      <c r="G11" s="177"/>
      <c r="H11" s="156"/>
      <c r="I11" s="157">
        <f>H11*B11/$B$17</f>
        <v>0</v>
      </c>
    </row>
    <row r="12" spans="1:9" ht="378" customHeight="1">
      <c r="A12" s="196" t="s">
        <v>198</v>
      </c>
      <c r="B12" s="160">
        <v>0.5</v>
      </c>
      <c r="C12" s="161" t="s">
        <v>192</v>
      </c>
      <c r="D12" s="162" t="s">
        <v>193</v>
      </c>
      <c r="E12" s="203" t="s">
        <v>205</v>
      </c>
      <c r="F12" s="155"/>
      <c r="G12" s="178"/>
      <c r="H12" s="156"/>
      <c r="I12" s="157">
        <f>H12*B12/$B$17</f>
        <v>0</v>
      </c>
    </row>
    <row r="13" spans="1:9" ht="122.25" customHeight="1">
      <c r="A13" s="159"/>
      <c r="B13" s="160"/>
      <c r="C13" s="161"/>
      <c r="D13" s="162"/>
      <c r="E13" s="145"/>
      <c r="F13" s="155"/>
      <c r="G13" s="158"/>
      <c r="H13" s="156"/>
      <c r="I13" s="157">
        <f>H13*B13/$B$17</f>
        <v>0</v>
      </c>
    </row>
    <row r="14" spans="1:9" ht="16.5" customHeight="1">
      <c r="A14" s="142"/>
      <c r="B14" s="143"/>
      <c r="C14" s="143"/>
      <c r="D14" s="22"/>
      <c r="E14" s="141"/>
      <c r="F14" s="3"/>
      <c r="G14" s="3"/>
      <c r="H14" s="141"/>
      <c r="I14" s="144"/>
    </row>
    <row r="15" spans="1:9" ht="16.5" customHeight="1">
      <c r="A15" s="142"/>
      <c r="B15" s="143"/>
      <c r="C15" s="143"/>
      <c r="D15" s="22"/>
      <c r="E15" s="141"/>
      <c r="F15" s="3"/>
      <c r="G15" s="3"/>
      <c r="H15" s="141"/>
      <c r="I15" s="144"/>
    </row>
    <row r="16" spans="1:9">
      <c r="B16" s="19"/>
      <c r="C16" s="19"/>
    </row>
    <row r="17" spans="1:12" ht="36">
      <c r="A17" s="41" t="s">
        <v>101</v>
      </c>
      <c r="B17" s="42">
        <v>1</v>
      </c>
      <c r="C17" s="153"/>
      <c r="F17" s="224" t="s">
        <v>83</v>
      </c>
      <c r="G17" s="224"/>
      <c r="H17" s="225"/>
      <c r="I17" s="38">
        <f>SUM(I8:I13)</f>
        <v>0</v>
      </c>
    </row>
    <row r="19" spans="1:12" ht="18">
      <c r="A19" s="210" t="s">
        <v>103</v>
      </c>
      <c r="B19" s="210"/>
      <c r="C19" s="210"/>
      <c r="D19" s="210"/>
      <c r="E19" s="210"/>
      <c r="F19" s="26"/>
      <c r="G19" s="26"/>
      <c r="H19" s="26"/>
      <c r="I19" s="26"/>
    </row>
    <row r="20" spans="1:12">
      <c r="E20" s="15"/>
      <c r="F20" s="15"/>
      <c r="G20" s="15"/>
      <c r="H20" s="16"/>
      <c r="I20" s="16"/>
    </row>
    <row r="21" spans="1:12">
      <c r="E21" s="15"/>
      <c r="F21" s="15"/>
      <c r="G21" s="15"/>
      <c r="H21" s="16"/>
      <c r="I21" s="16"/>
    </row>
    <row r="22" spans="1:12" s="4" customFormat="1" ht="15">
      <c r="A22" s="103" t="s">
        <v>35</v>
      </c>
      <c r="B22" s="211"/>
      <c r="C22" s="223"/>
      <c r="D22" s="212"/>
      <c r="E22" s="1"/>
      <c r="F22" s="1"/>
      <c r="G22" s="1"/>
      <c r="H22" s="1"/>
      <c r="I22" s="1"/>
      <c r="J22" s="1"/>
      <c r="K22" s="1"/>
      <c r="L22" s="1"/>
    </row>
    <row r="23" spans="1:12" s="4" customFormat="1" ht="14.25">
      <c r="A23" s="104"/>
      <c r="B23" s="1"/>
      <c r="C23" s="1"/>
      <c r="D23" s="1"/>
      <c r="E23" s="1"/>
      <c r="F23" s="1"/>
      <c r="G23" s="1"/>
      <c r="H23" s="1"/>
      <c r="I23" s="1"/>
      <c r="J23" s="1"/>
      <c r="K23" s="1"/>
      <c r="L23" s="1"/>
    </row>
    <row r="24" spans="1:12" s="4" customFormat="1" ht="15">
      <c r="A24" s="103" t="s">
        <v>36</v>
      </c>
      <c r="B24" s="105"/>
      <c r="C24" s="106"/>
      <c r="D24" s="106"/>
      <c r="E24" s="1"/>
      <c r="F24" s="1"/>
      <c r="G24" s="1"/>
      <c r="H24" s="1"/>
      <c r="I24" s="1"/>
      <c r="J24" s="1"/>
      <c r="K24" s="1"/>
      <c r="L24" s="1"/>
    </row>
    <row r="25" spans="1:12" s="4" customFormat="1" ht="15.75">
      <c r="A25" s="107"/>
      <c r="B25"/>
      <c r="C25" s="151"/>
      <c r="D25"/>
      <c r="E25"/>
      <c r="F25"/>
      <c r="G25" s="139"/>
      <c r="H25"/>
      <c r="I25"/>
      <c r="J25"/>
      <c r="K25"/>
      <c r="L25" s="1"/>
    </row>
    <row r="26" spans="1:12" s="4" customFormat="1" ht="15.75">
      <c r="A26" s="107"/>
      <c r="B26"/>
      <c r="C26" s="151"/>
      <c r="D26"/>
      <c r="E26"/>
      <c r="F26"/>
      <c r="G26" s="139"/>
      <c r="H26"/>
      <c r="I26"/>
      <c r="J26"/>
      <c r="K26"/>
      <c r="L26" s="1"/>
    </row>
    <row r="27" spans="1:12" s="4" customFormat="1" ht="15">
      <c r="A27" s="108"/>
      <c r="B27"/>
      <c r="C27" s="151"/>
      <c r="D27"/>
      <c r="E27"/>
      <c r="F27"/>
      <c r="G27" s="139"/>
      <c r="H27"/>
      <c r="I27"/>
      <c r="J27"/>
      <c r="K27"/>
      <c r="L27" s="5"/>
    </row>
    <row r="28" spans="1:12" s="4" customFormat="1" ht="15">
      <c r="A28" s="108" t="s">
        <v>48</v>
      </c>
      <c r="B28"/>
      <c r="C28" s="151"/>
      <c r="D28"/>
      <c r="E28"/>
      <c r="F28"/>
      <c r="G28" s="139"/>
      <c r="H28"/>
      <c r="I28"/>
      <c r="J28"/>
      <c r="K28"/>
      <c r="L28" s="5"/>
    </row>
    <row r="29" spans="1:12" s="4" customFormat="1">
      <c r="A29" s="109"/>
      <c r="B29"/>
      <c r="C29" s="151"/>
      <c r="D29"/>
      <c r="E29"/>
      <c r="F29"/>
      <c r="G29" s="139"/>
      <c r="H29"/>
      <c r="I29"/>
      <c r="J29"/>
      <c r="K29"/>
      <c r="L29" s="5"/>
    </row>
    <row r="30" spans="1:12" s="4" customFormat="1" ht="15">
      <c r="A30" s="108" t="s">
        <v>40</v>
      </c>
      <c r="B30"/>
      <c r="C30" s="151"/>
      <c r="D30"/>
      <c r="E30"/>
      <c r="F30"/>
      <c r="G30" s="139"/>
      <c r="H30"/>
      <c r="I30"/>
      <c r="J30"/>
      <c r="K30"/>
      <c r="L30" s="5"/>
    </row>
  </sheetData>
  <mergeCells count="10">
    <mergeCell ref="B22:D22"/>
    <mergeCell ref="A19:E19"/>
    <mergeCell ref="F17:H17"/>
    <mergeCell ref="A6:E6"/>
    <mergeCell ref="F6:I6"/>
    <mergeCell ref="A8:A10"/>
    <mergeCell ref="B8:B10"/>
    <mergeCell ref="H8:H10"/>
    <mergeCell ref="I8:I10"/>
    <mergeCell ref="G8:G10"/>
  </mergeCells>
  <printOptions horizontalCentered="1"/>
  <pageMargins left="0.43307086614173229" right="0.39370078740157483" top="0.62992125984251968" bottom="0.59055118110236227" header="0.31496062992125984" footer="0.31496062992125984"/>
  <pageSetup paperSize="9" scale="45" fitToHeight="2"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H44"/>
  <sheetViews>
    <sheetView showGridLines="0" topLeftCell="A18" zoomScale="90" zoomScaleNormal="90" zoomScalePageLayoutView="70" workbookViewId="0">
      <selection activeCell="B27" sqref="B27"/>
    </sheetView>
  </sheetViews>
  <sheetFormatPr defaultColWidth="8.85546875" defaultRowHeight="12.75"/>
  <cols>
    <col min="1" max="1" width="24.28515625" style="1" customWidth="1"/>
    <col min="2" max="2" width="40.85546875" style="1" customWidth="1"/>
    <col min="3" max="3" width="62.5703125" style="1" customWidth="1"/>
    <col min="4" max="4" width="15.42578125" style="15" customWidth="1"/>
    <col min="5" max="5" width="50.140625" style="15" customWidth="1"/>
    <col min="6" max="6" width="21.42578125" style="16" customWidth="1"/>
    <col min="7" max="7" width="17.140625" style="16" customWidth="1"/>
    <col min="8" max="8" width="8.85546875" style="1"/>
    <col min="9" max="9" width="12.7109375" style="1" bestFit="1" customWidth="1"/>
    <col min="10" max="16384" width="8.85546875" style="1"/>
  </cols>
  <sheetData>
    <row r="1" spans="1:7" ht="26.25">
      <c r="A1" s="61" t="s">
        <v>91</v>
      </c>
    </row>
    <row r="4" spans="1:7" ht="20.25">
      <c r="A4" s="58" t="s">
        <v>86</v>
      </c>
      <c r="B4" s="70">
        <v>2011</v>
      </c>
    </row>
    <row r="7" spans="1:7" ht="15.75">
      <c r="A7" s="239"/>
      <c r="B7" s="239"/>
    </row>
    <row r="8" spans="1:7">
      <c r="D8" s="237" t="s">
        <v>80</v>
      </c>
      <c r="E8" s="238"/>
      <c r="F8" s="217" t="s">
        <v>81</v>
      </c>
      <c r="G8" s="217"/>
    </row>
    <row r="9" spans="1:7" s="16" customFormat="1">
      <c r="A9" s="243" t="s">
        <v>6</v>
      </c>
      <c r="B9" s="242" t="s">
        <v>7</v>
      </c>
      <c r="C9" s="241" t="s">
        <v>8</v>
      </c>
      <c r="D9" s="236" t="s">
        <v>60</v>
      </c>
      <c r="E9" s="236" t="s">
        <v>93</v>
      </c>
      <c r="F9" s="235" t="s">
        <v>61</v>
      </c>
      <c r="G9" s="235" t="s">
        <v>62</v>
      </c>
    </row>
    <row r="10" spans="1:7" s="16" customFormat="1">
      <c r="A10" s="243"/>
      <c r="B10" s="242"/>
      <c r="C10" s="241"/>
      <c r="D10" s="236"/>
      <c r="E10" s="236"/>
      <c r="F10" s="235"/>
      <c r="G10" s="235"/>
    </row>
    <row r="11" spans="1:7" s="16" customFormat="1">
      <c r="A11" s="243"/>
      <c r="B11" s="242"/>
      <c r="C11" s="241"/>
      <c r="D11" s="236"/>
      <c r="E11" s="236"/>
      <c r="F11" s="235"/>
      <c r="G11" s="235"/>
    </row>
    <row r="12" spans="1:7" ht="14.25">
      <c r="A12" s="240" t="s">
        <v>42</v>
      </c>
      <c r="B12" s="116" t="s">
        <v>45</v>
      </c>
      <c r="C12" s="117" t="s">
        <v>107</v>
      </c>
      <c r="D12" s="118"/>
      <c r="E12" s="119"/>
      <c r="F12" s="33"/>
      <c r="G12" s="34" t="str">
        <f>IF(D12=0,"",F12*D12)</f>
        <v/>
      </c>
    </row>
    <row r="13" spans="1:7" ht="28.5">
      <c r="A13" s="240"/>
      <c r="B13" s="116" t="s">
        <v>43</v>
      </c>
      <c r="C13" s="117" t="s">
        <v>46</v>
      </c>
      <c r="D13" s="118"/>
      <c r="E13" s="119"/>
      <c r="F13" s="33"/>
      <c r="G13" s="34" t="str">
        <f t="shared" ref="G13:G27" si="0">IF(D13=0,"",F13*D13)</f>
        <v/>
      </c>
    </row>
    <row r="14" spans="1:7" ht="28.5">
      <c r="A14" s="240"/>
      <c r="B14" s="116" t="s">
        <v>44</v>
      </c>
      <c r="C14" s="117" t="s">
        <v>47</v>
      </c>
      <c r="D14" s="118"/>
      <c r="E14" s="119"/>
      <c r="F14" s="33"/>
      <c r="G14" s="34" t="str">
        <f t="shared" si="0"/>
        <v/>
      </c>
    </row>
    <row r="15" spans="1:7" ht="57">
      <c r="A15" s="240" t="s">
        <v>9</v>
      </c>
      <c r="B15" s="116" t="s">
        <v>10</v>
      </c>
      <c r="C15" s="117" t="s">
        <v>11</v>
      </c>
      <c r="D15" s="118"/>
      <c r="E15" s="119" t="s">
        <v>94</v>
      </c>
      <c r="F15" s="33"/>
      <c r="G15" s="34" t="str">
        <f t="shared" si="0"/>
        <v/>
      </c>
    </row>
    <row r="16" spans="1:7" ht="14.25">
      <c r="A16" s="240"/>
      <c r="B16" s="116" t="s">
        <v>12</v>
      </c>
      <c r="C16" s="117" t="s">
        <v>13</v>
      </c>
      <c r="D16" s="118"/>
      <c r="E16" s="119"/>
      <c r="F16" s="33"/>
      <c r="G16" s="34" t="str">
        <f t="shared" si="0"/>
        <v/>
      </c>
    </row>
    <row r="17" spans="1:7" ht="28.5">
      <c r="A17" s="240"/>
      <c r="B17" s="116" t="s">
        <v>14</v>
      </c>
      <c r="C17" s="117" t="s">
        <v>52</v>
      </c>
      <c r="D17" s="118"/>
      <c r="E17" s="119"/>
      <c r="F17" s="33"/>
      <c r="G17" s="34" t="str">
        <f t="shared" si="0"/>
        <v/>
      </c>
    </row>
    <row r="18" spans="1:7" ht="28.5">
      <c r="A18" s="240" t="s">
        <v>15</v>
      </c>
      <c r="B18" s="116" t="s">
        <v>16</v>
      </c>
      <c r="C18" s="117" t="s">
        <v>17</v>
      </c>
      <c r="D18" s="118"/>
      <c r="E18" s="119"/>
      <c r="F18" s="33"/>
      <c r="G18" s="34" t="str">
        <f t="shared" si="0"/>
        <v/>
      </c>
    </row>
    <row r="19" spans="1:7" ht="14.25">
      <c r="A19" s="240"/>
      <c r="B19" s="116" t="s">
        <v>49</v>
      </c>
      <c r="C19" s="117" t="s">
        <v>50</v>
      </c>
      <c r="D19" s="118"/>
      <c r="E19" s="119"/>
      <c r="F19" s="33"/>
      <c r="G19" s="34" t="str">
        <f t="shared" si="0"/>
        <v/>
      </c>
    </row>
    <row r="20" spans="1:7" ht="28.5">
      <c r="A20" s="240"/>
      <c r="B20" s="116" t="s">
        <v>18</v>
      </c>
      <c r="C20" s="117" t="s">
        <v>19</v>
      </c>
      <c r="D20" s="118"/>
      <c r="E20" s="119"/>
      <c r="F20" s="33"/>
      <c r="G20" s="34" t="str">
        <f t="shared" si="0"/>
        <v/>
      </c>
    </row>
    <row r="21" spans="1:7" ht="42.75">
      <c r="A21" s="240"/>
      <c r="B21" s="116" t="s">
        <v>20</v>
      </c>
      <c r="C21" s="117" t="s">
        <v>21</v>
      </c>
      <c r="D21" s="118"/>
      <c r="E21" s="119"/>
      <c r="F21" s="33"/>
      <c r="G21" s="34" t="str">
        <f t="shared" si="0"/>
        <v/>
      </c>
    </row>
    <row r="22" spans="1:7" ht="28.5">
      <c r="A22" s="240"/>
      <c r="B22" s="116" t="s">
        <v>22</v>
      </c>
      <c r="C22" s="117" t="s">
        <v>23</v>
      </c>
      <c r="D22" s="118"/>
      <c r="E22" s="119"/>
      <c r="F22" s="33"/>
      <c r="G22" s="34" t="str">
        <f t="shared" si="0"/>
        <v/>
      </c>
    </row>
    <row r="23" spans="1:7" ht="14.25">
      <c r="A23" s="240"/>
      <c r="B23" s="116" t="s">
        <v>24</v>
      </c>
      <c r="C23" s="117" t="s">
        <v>25</v>
      </c>
      <c r="D23" s="118"/>
      <c r="E23" s="119"/>
      <c r="F23" s="33"/>
      <c r="G23" s="34" t="str">
        <f t="shared" si="0"/>
        <v/>
      </c>
    </row>
    <row r="24" spans="1:7" ht="28.5">
      <c r="A24" s="240"/>
      <c r="B24" s="116" t="s">
        <v>26</v>
      </c>
      <c r="C24" s="117" t="s">
        <v>27</v>
      </c>
      <c r="D24" s="118"/>
      <c r="E24" s="119"/>
      <c r="F24" s="33"/>
      <c r="G24" s="34" t="str">
        <f t="shared" si="0"/>
        <v/>
      </c>
    </row>
    <row r="25" spans="1:7" ht="28.5">
      <c r="A25" s="240"/>
      <c r="B25" s="116" t="s">
        <v>28</v>
      </c>
      <c r="C25" s="117" t="s">
        <v>29</v>
      </c>
      <c r="D25" s="118"/>
      <c r="E25" s="119"/>
      <c r="F25" s="33"/>
      <c r="G25" s="34" t="str">
        <f t="shared" si="0"/>
        <v/>
      </c>
    </row>
    <row r="26" spans="1:7" ht="42.75">
      <c r="A26" s="240"/>
      <c r="B26" s="116" t="s">
        <v>30</v>
      </c>
      <c r="C26" s="117" t="s">
        <v>31</v>
      </c>
      <c r="D26" s="118"/>
      <c r="E26" s="119"/>
      <c r="F26" s="33"/>
      <c r="G26" s="34" t="str">
        <f t="shared" si="0"/>
        <v/>
      </c>
    </row>
    <row r="27" spans="1:7" ht="85.5">
      <c r="A27" s="120" t="s">
        <v>32</v>
      </c>
      <c r="B27" s="116" t="s">
        <v>33</v>
      </c>
      <c r="C27" s="121" t="s">
        <v>34</v>
      </c>
      <c r="D27" s="118"/>
      <c r="E27" s="119" t="s">
        <v>95</v>
      </c>
      <c r="F27" s="33"/>
      <c r="G27" s="34" t="str">
        <f t="shared" si="0"/>
        <v/>
      </c>
    </row>
    <row r="28" spans="1:7" ht="18">
      <c r="C28" s="30" t="s">
        <v>100</v>
      </c>
      <c r="D28" s="31">
        <f>SUM(D12:D27)</f>
        <v>0</v>
      </c>
      <c r="E28" s="101"/>
      <c r="F28" s="29"/>
      <c r="G28" s="35">
        <f>SUM(G12:G27)</f>
        <v>0</v>
      </c>
    </row>
    <row r="29" spans="1:7">
      <c r="A29" s="2"/>
    </row>
    <row r="31" spans="1:7" ht="18">
      <c r="A31" s="210" t="s">
        <v>103</v>
      </c>
      <c r="B31" s="210"/>
      <c r="C31" s="210"/>
      <c r="D31" s="210"/>
      <c r="E31" s="26"/>
      <c r="F31" s="26"/>
      <c r="G31" s="26"/>
    </row>
    <row r="34" spans="1:8" ht="15">
      <c r="A34" s="103" t="s">
        <v>35</v>
      </c>
      <c r="B34" s="211"/>
      <c r="C34" s="212"/>
      <c r="D34" s="1"/>
      <c r="E34" s="1"/>
      <c r="F34" s="1"/>
      <c r="G34" s="1"/>
    </row>
    <row r="35" spans="1:8" ht="14.25">
      <c r="A35" s="104"/>
      <c r="D35" s="1"/>
      <c r="E35" s="1"/>
      <c r="F35" s="1"/>
      <c r="G35" s="1"/>
    </row>
    <row r="36" spans="1:8" ht="15">
      <c r="A36" s="103" t="s">
        <v>36</v>
      </c>
      <c r="B36" s="105"/>
      <c r="C36" s="106"/>
      <c r="D36" s="1"/>
      <c r="E36" s="1"/>
      <c r="F36" s="1"/>
      <c r="G36" s="1"/>
    </row>
    <row r="37" spans="1:8" ht="15.75">
      <c r="A37" s="107"/>
      <c r="B37"/>
      <c r="C37"/>
      <c r="D37"/>
      <c r="E37"/>
      <c r="F37"/>
      <c r="G37"/>
      <c r="H37"/>
    </row>
    <row r="38" spans="1:8" ht="15.75">
      <c r="A38" s="107"/>
      <c r="B38"/>
      <c r="C38"/>
      <c r="D38"/>
      <c r="E38"/>
      <c r="F38"/>
      <c r="G38"/>
      <c r="H38"/>
    </row>
    <row r="39" spans="1:8" ht="15">
      <c r="A39" s="108"/>
      <c r="B39"/>
      <c r="C39"/>
      <c r="D39"/>
      <c r="E39"/>
      <c r="F39"/>
      <c r="G39"/>
      <c r="H39"/>
    </row>
    <row r="40" spans="1:8" ht="15">
      <c r="A40" s="108" t="s">
        <v>48</v>
      </c>
      <c r="B40"/>
      <c r="C40"/>
      <c r="D40"/>
      <c r="E40"/>
      <c r="F40"/>
      <c r="G40"/>
      <c r="H40"/>
    </row>
    <row r="41" spans="1:8">
      <c r="A41" s="109"/>
      <c r="B41"/>
      <c r="C41"/>
      <c r="D41"/>
      <c r="E41"/>
      <c r="F41"/>
      <c r="G41"/>
      <c r="H41"/>
    </row>
    <row r="42" spans="1:8" ht="15">
      <c r="A42" s="108" t="s">
        <v>40</v>
      </c>
      <c r="B42"/>
      <c r="C42"/>
      <c r="D42"/>
      <c r="E42"/>
      <c r="F42"/>
      <c r="G42"/>
      <c r="H42"/>
    </row>
    <row r="43" spans="1:8">
      <c r="D43" s="1"/>
      <c r="E43" s="1"/>
      <c r="F43" s="1"/>
      <c r="G43" s="1"/>
    </row>
    <row r="44" spans="1:8">
      <c r="D44" s="1"/>
      <c r="E44" s="1"/>
      <c r="F44" s="1"/>
      <c r="G44" s="1"/>
    </row>
  </sheetData>
  <mergeCells count="15">
    <mergeCell ref="B34:C34"/>
    <mergeCell ref="A31:D31"/>
    <mergeCell ref="A7:B7"/>
    <mergeCell ref="A12:A14"/>
    <mergeCell ref="F9:F11"/>
    <mergeCell ref="A15:A17"/>
    <mergeCell ref="A18:A26"/>
    <mergeCell ref="C9:C11"/>
    <mergeCell ref="B9:B11"/>
    <mergeCell ref="A9:A11"/>
    <mergeCell ref="G9:G11"/>
    <mergeCell ref="D9:D11"/>
    <mergeCell ref="F8:G8"/>
    <mergeCell ref="D8:E8"/>
    <mergeCell ref="E9:E11"/>
  </mergeCells>
  <conditionalFormatting sqref="D12:G27">
    <cfRule type="cellIs" dxfId="1"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F50"/>
  <sheetViews>
    <sheetView showGridLines="0" zoomScale="110" zoomScaleNormal="110" zoomScalePageLayoutView="70" workbookViewId="0">
      <selection activeCell="B4" sqref="B4"/>
    </sheetView>
  </sheetViews>
  <sheetFormatPr defaultColWidth="8.85546875" defaultRowHeight="12.75"/>
  <cols>
    <col min="1" max="1" width="24.28515625" style="1" customWidth="1"/>
    <col min="2" max="2" width="56.7109375" style="1" customWidth="1"/>
    <col min="3" max="3" width="15.42578125" style="15" customWidth="1"/>
    <col min="4" max="4" width="21.42578125" style="16" customWidth="1"/>
    <col min="5" max="5" width="17.140625" style="16" customWidth="1"/>
    <col min="6" max="6" width="8.85546875" style="1"/>
    <col min="7" max="7" width="12.7109375" style="1" bestFit="1" customWidth="1"/>
    <col min="8" max="16384" width="8.85546875" style="1"/>
  </cols>
  <sheetData>
    <row r="1" spans="1:5" ht="26.25">
      <c r="A1" s="61" t="s">
        <v>91</v>
      </c>
    </row>
    <row r="4" spans="1:5" ht="20.25">
      <c r="A4" s="58" t="s">
        <v>86</v>
      </c>
      <c r="B4" s="70">
        <v>2016</v>
      </c>
    </row>
    <row r="7" spans="1:5" ht="15.75">
      <c r="A7" s="239"/>
      <c r="B7" s="239"/>
    </row>
    <row r="8" spans="1:5">
      <c r="C8" s="128" t="s">
        <v>80</v>
      </c>
      <c r="D8" s="217" t="s">
        <v>81</v>
      </c>
      <c r="E8" s="217"/>
    </row>
    <row r="9" spans="1:5" s="16" customFormat="1" ht="12.75" customHeight="1">
      <c r="A9" s="243" t="s">
        <v>6</v>
      </c>
      <c r="B9" s="242" t="s">
        <v>7</v>
      </c>
      <c r="C9" s="236" t="s">
        <v>60</v>
      </c>
      <c r="D9" s="235" t="s">
        <v>61</v>
      </c>
      <c r="E9" s="235" t="s">
        <v>62</v>
      </c>
    </row>
    <row r="10" spans="1:5" s="16" customFormat="1" ht="12.75" customHeight="1">
      <c r="A10" s="243"/>
      <c r="B10" s="242"/>
      <c r="C10" s="236"/>
      <c r="D10" s="235"/>
      <c r="E10" s="235"/>
    </row>
    <row r="11" spans="1:5" s="16" customFormat="1" ht="12.75" customHeight="1">
      <c r="A11" s="243"/>
      <c r="B11" s="242"/>
      <c r="C11" s="236"/>
      <c r="D11" s="235"/>
      <c r="E11" s="235"/>
    </row>
    <row r="12" spans="1:5" ht="33.75" customHeight="1">
      <c r="A12" s="240" t="s">
        <v>113</v>
      </c>
      <c r="B12" s="116" t="s">
        <v>112</v>
      </c>
      <c r="C12" s="118">
        <v>0.1</v>
      </c>
      <c r="D12" s="33"/>
      <c r="E12" s="34">
        <f t="shared" ref="E12:E20" si="0">IF(C12=0,"",D12*C12)</f>
        <v>0</v>
      </c>
    </row>
    <row r="13" spans="1:5" ht="34.5" customHeight="1">
      <c r="A13" s="240"/>
      <c r="B13" s="116" t="s">
        <v>114</v>
      </c>
      <c r="C13" s="118">
        <v>0.15</v>
      </c>
      <c r="D13" s="33"/>
      <c r="E13" s="34">
        <f t="shared" si="0"/>
        <v>0</v>
      </c>
    </row>
    <row r="14" spans="1:5" ht="53.25" customHeight="1">
      <c r="A14" s="240"/>
      <c r="B14" s="116" t="s">
        <v>110</v>
      </c>
      <c r="C14" s="118">
        <v>0.1</v>
      </c>
      <c r="D14" s="33"/>
      <c r="E14" s="34">
        <f t="shared" si="0"/>
        <v>0</v>
      </c>
    </row>
    <row r="15" spans="1:5" ht="28.5">
      <c r="A15" s="240" t="s">
        <v>115</v>
      </c>
      <c r="B15" s="116" t="s">
        <v>116</v>
      </c>
      <c r="C15" s="118">
        <v>0.15</v>
      </c>
      <c r="D15" s="33"/>
      <c r="E15" s="34">
        <f t="shared" si="0"/>
        <v>0</v>
      </c>
    </row>
    <row r="16" spans="1:5" ht="28.5">
      <c r="A16" s="240"/>
      <c r="B16" s="116" t="s">
        <v>117</v>
      </c>
      <c r="C16" s="118">
        <v>0.3</v>
      </c>
      <c r="D16" s="33"/>
      <c r="E16" s="34">
        <f t="shared" si="0"/>
        <v>0</v>
      </c>
    </row>
    <row r="17" spans="1:5" ht="28.5">
      <c r="A17" s="240" t="s">
        <v>122</v>
      </c>
      <c r="B17" s="116" t="s">
        <v>118</v>
      </c>
      <c r="C17" s="118">
        <v>0.1</v>
      </c>
      <c r="D17" s="33"/>
      <c r="E17" s="34">
        <f t="shared" si="0"/>
        <v>0</v>
      </c>
    </row>
    <row r="18" spans="1:5" ht="14.25">
      <c r="A18" s="240"/>
      <c r="B18" s="116" t="s">
        <v>119</v>
      </c>
      <c r="C18" s="118">
        <v>0</v>
      </c>
      <c r="D18" s="33"/>
      <c r="E18" s="34" t="str">
        <f t="shared" si="0"/>
        <v/>
      </c>
    </row>
    <row r="19" spans="1:5" ht="28.5">
      <c r="A19" s="240"/>
      <c r="B19" s="116" t="s">
        <v>121</v>
      </c>
      <c r="C19" s="118">
        <v>0</v>
      </c>
      <c r="D19" s="33"/>
      <c r="E19" s="34" t="str">
        <f t="shared" si="0"/>
        <v/>
      </c>
    </row>
    <row r="20" spans="1:5" ht="45">
      <c r="A20" s="129" t="s">
        <v>32</v>
      </c>
      <c r="B20" s="116" t="s">
        <v>120</v>
      </c>
      <c r="C20" s="118">
        <v>0.1</v>
      </c>
      <c r="D20" s="33"/>
      <c r="E20" s="34">
        <f t="shared" si="0"/>
        <v>0</v>
      </c>
    </row>
    <row r="21" spans="1:5" ht="18">
      <c r="C21" s="31">
        <f>SUM(C12:C20)</f>
        <v>1</v>
      </c>
      <c r="D21" s="29"/>
      <c r="E21" s="35">
        <f>SUM(E12:E20)</f>
        <v>0</v>
      </c>
    </row>
    <row r="22" spans="1:5" s="131" customFormat="1" ht="18">
      <c r="C22" s="132"/>
      <c r="D22" s="126"/>
      <c r="E22" s="133"/>
    </row>
    <row r="23" spans="1:5" s="131" customFormat="1" ht="18">
      <c r="A23" s="244" t="s">
        <v>123</v>
      </c>
      <c r="B23" s="244"/>
      <c r="C23" s="132"/>
      <c r="D23" s="126"/>
      <c r="E23" s="133"/>
    </row>
    <row r="24" spans="1:5" s="131" customFormat="1" ht="18">
      <c r="C24" s="132"/>
      <c r="D24" s="126"/>
      <c r="E24" s="133"/>
    </row>
    <row r="25" spans="1:5" s="131" customFormat="1" ht="18">
      <c r="A25" s="243" t="s">
        <v>6</v>
      </c>
      <c r="B25" s="242" t="s">
        <v>129</v>
      </c>
      <c r="C25" s="245" t="s">
        <v>130</v>
      </c>
      <c r="D25" s="126"/>
      <c r="E25" s="133"/>
    </row>
    <row r="26" spans="1:5" s="131" customFormat="1" ht="18">
      <c r="A26" s="243"/>
      <c r="B26" s="242"/>
      <c r="C26" s="246"/>
      <c r="D26" s="126"/>
      <c r="E26" s="133"/>
    </row>
    <row r="27" spans="1:5" s="131" customFormat="1" ht="18">
      <c r="A27" s="243"/>
      <c r="B27" s="242"/>
      <c r="C27" s="247"/>
      <c r="D27" s="126"/>
      <c r="E27" s="133"/>
    </row>
    <row r="28" spans="1:5" s="131" customFormat="1" ht="31.5" customHeight="1">
      <c r="A28" s="134" t="s">
        <v>124</v>
      </c>
      <c r="B28" s="116" t="s">
        <v>131</v>
      </c>
      <c r="C28" s="135" t="s">
        <v>136</v>
      </c>
      <c r="D28" s="126"/>
      <c r="E28" s="133"/>
    </row>
    <row r="29" spans="1:5" s="131" customFormat="1" ht="28.5">
      <c r="A29" s="134" t="s">
        <v>125</v>
      </c>
      <c r="B29" s="116" t="s">
        <v>132</v>
      </c>
      <c r="C29" s="136" t="s">
        <v>147</v>
      </c>
      <c r="D29" s="126"/>
      <c r="E29" s="133"/>
    </row>
    <row r="30" spans="1:5" s="131" customFormat="1" ht="28.5">
      <c r="A30" s="134" t="s">
        <v>126</v>
      </c>
      <c r="B30" s="116" t="s">
        <v>140</v>
      </c>
      <c r="C30" s="135" t="s">
        <v>148</v>
      </c>
      <c r="D30" s="126"/>
      <c r="E30" s="133"/>
    </row>
    <row r="31" spans="1:5" s="131" customFormat="1" ht="18">
      <c r="A31" s="134" t="s">
        <v>127</v>
      </c>
      <c r="B31" s="116" t="s">
        <v>133</v>
      </c>
      <c r="C31" s="135" t="s">
        <v>149</v>
      </c>
      <c r="D31" s="126"/>
      <c r="E31" s="133"/>
    </row>
    <row r="32" spans="1:5" s="131" customFormat="1" ht="18">
      <c r="A32" s="134" t="s">
        <v>128</v>
      </c>
      <c r="B32" s="116" t="s">
        <v>134</v>
      </c>
      <c r="C32" s="135" t="s">
        <v>150</v>
      </c>
      <c r="D32" s="126"/>
      <c r="E32" s="133"/>
    </row>
    <row r="33" spans="1:6" s="131" customFormat="1" ht="18">
      <c r="A33" s="134" t="s">
        <v>138</v>
      </c>
      <c r="B33" s="116" t="s">
        <v>135</v>
      </c>
      <c r="C33" s="135" t="s">
        <v>151</v>
      </c>
      <c r="D33" s="126"/>
      <c r="E33" s="133"/>
    </row>
    <row r="34" spans="1:6" s="131" customFormat="1" ht="18">
      <c r="C34" s="132"/>
      <c r="D34" s="126"/>
      <c r="E34" s="133"/>
    </row>
    <row r="35" spans="1:6">
      <c r="A35" s="2"/>
    </row>
    <row r="37" spans="1:6" ht="18">
      <c r="A37" s="210" t="s">
        <v>103</v>
      </c>
      <c r="B37" s="210"/>
      <c r="C37" s="210"/>
      <c r="D37" s="26"/>
      <c r="E37" s="26"/>
    </row>
    <row r="40" spans="1:6" ht="15">
      <c r="A40" s="103" t="s">
        <v>35</v>
      </c>
      <c r="B40" s="124"/>
      <c r="C40" s="1"/>
      <c r="D40" s="1"/>
      <c r="E40" s="1"/>
    </row>
    <row r="41" spans="1:6" ht="14.25">
      <c r="A41" s="104"/>
      <c r="C41" s="1"/>
      <c r="D41" s="1"/>
      <c r="E41" s="1"/>
    </row>
    <row r="42" spans="1:6" ht="15">
      <c r="A42" s="103" t="s">
        <v>36</v>
      </c>
      <c r="B42" s="105"/>
      <c r="C42" s="1"/>
      <c r="D42" s="1"/>
      <c r="E42" s="1"/>
    </row>
    <row r="43" spans="1:6" ht="15.75">
      <c r="A43" s="107"/>
      <c r="B43" s="125"/>
      <c r="C43" s="125"/>
      <c r="D43" s="125"/>
      <c r="E43" s="125"/>
      <c r="F43" s="125"/>
    </row>
    <row r="44" spans="1:6" ht="15.75">
      <c r="A44" s="107"/>
      <c r="B44" s="125"/>
      <c r="C44" s="125"/>
      <c r="D44" s="125"/>
      <c r="E44" s="125"/>
      <c r="F44" s="125"/>
    </row>
    <row r="45" spans="1:6" ht="15">
      <c r="A45" s="108"/>
      <c r="B45" s="125"/>
      <c r="C45" s="125"/>
      <c r="D45" s="125"/>
      <c r="E45" s="125"/>
      <c r="F45" s="125"/>
    </row>
    <row r="46" spans="1:6" ht="15">
      <c r="A46" s="108" t="s">
        <v>48</v>
      </c>
      <c r="B46" s="125"/>
      <c r="C46" s="125"/>
      <c r="D46" s="125"/>
      <c r="E46" s="125"/>
      <c r="F46" s="125"/>
    </row>
    <row r="47" spans="1:6">
      <c r="A47" s="109"/>
      <c r="B47" s="125"/>
      <c r="C47" s="125"/>
      <c r="D47" s="125"/>
      <c r="E47" s="125"/>
      <c r="F47" s="125"/>
    </row>
    <row r="48" spans="1:6" ht="15">
      <c r="A48" s="108" t="s">
        <v>40</v>
      </c>
      <c r="B48" s="125"/>
      <c r="C48" s="125"/>
      <c r="D48" s="125"/>
      <c r="E48" s="125"/>
      <c r="F48" s="125"/>
    </row>
    <row r="49" spans="3:5">
      <c r="C49" s="1"/>
      <c r="D49" s="1"/>
      <c r="E49" s="1"/>
    </row>
    <row r="50" spans="3:5">
      <c r="C50" s="1"/>
      <c r="D50" s="1"/>
      <c r="E50" s="1"/>
    </row>
  </sheetData>
  <mergeCells count="15">
    <mergeCell ref="A7:B7"/>
    <mergeCell ref="D8:E8"/>
    <mergeCell ref="A9:A11"/>
    <mergeCell ref="B9:B11"/>
    <mergeCell ref="C9:C11"/>
    <mergeCell ref="D9:D11"/>
    <mergeCell ref="E9:E11"/>
    <mergeCell ref="A12:A14"/>
    <mergeCell ref="A15:A16"/>
    <mergeCell ref="A17:A19"/>
    <mergeCell ref="A37:C37"/>
    <mergeCell ref="A23:B23"/>
    <mergeCell ref="A25:A27"/>
    <mergeCell ref="B25:B27"/>
    <mergeCell ref="C25:C27"/>
  </mergeCells>
  <conditionalFormatting sqref="C12:E20">
    <cfRule type="cellIs" dxfId="0"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A1:Q54"/>
  <sheetViews>
    <sheetView showGridLines="0" zoomScaleNormal="100" zoomScalePageLayoutView="130" workbookViewId="0">
      <selection activeCell="B3" sqref="B3"/>
    </sheetView>
  </sheetViews>
  <sheetFormatPr defaultColWidth="8.85546875" defaultRowHeight="12.75"/>
  <cols>
    <col min="1" max="2" width="39.28515625" style="4" customWidth="1"/>
    <col min="3" max="3" width="3.7109375" style="4" customWidth="1"/>
    <col min="4" max="4" width="5" style="4" customWidth="1"/>
    <col min="5" max="5" width="3.140625" style="4" customWidth="1"/>
    <col min="6" max="8" width="7.7109375" style="4" customWidth="1"/>
    <col min="9" max="9" width="8.85546875" style="4"/>
    <col min="10" max="10" width="2.85546875" style="4" customWidth="1"/>
    <col min="11" max="16384" width="8.85546875" style="4"/>
  </cols>
  <sheetData>
    <row r="1" spans="1:17" ht="36.75" customHeight="1">
      <c r="A1" s="61" t="s">
        <v>92</v>
      </c>
      <c r="B1" s="61"/>
      <c r="C1" s="3"/>
      <c r="D1" s="3"/>
      <c r="E1" s="3"/>
      <c r="F1" s="3"/>
      <c r="G1" s="3"/>
      <c r="H1" s="3"/>
    </row>
    <row r="2" spans="1:17">
      <c r="A2" s="3"/>
      <c r="B2" s="3"/>
      <c r="C2" s="3"/>
      <c r="D2" s="3"/>
      <c r="E2" s="3"/>
      <c r="F2" s="3"/>
      <c r="G2" s="3"/>
      <c r="H2" s="3"/>
    </row>
    <row r="3" spans="1:17" ht="20.25">
      <c r="A3" s="75" t="s">
        <v>86</v>
      </c>
      <c r="B3" s="71">
        <v>2016</v>
      </c>
      <c r="C3" s="3"/>
      <c r="D3" s="3"/>
      <c r="E3" s="3"/>
      <c r="F3" s="3"/>
      <c r="G3" s="3"/>
      <c r="H3" s="3"/>
    </row>
    <row r="4" spans="1:17" ht="20.25">
      <c r="A4" s="75"/>
      <c r="B4" s="71"/>
      <c r="C4" s="3"/>
      <c r="D4" s="3"/>
      <c r="E4" s="3"/>
      <c r="F4" s="3"/>
      <c r="G4" s="3"/>
      <c r="H4" s="3"/>
    </row>
    <row r="5" spans="1:17" ht="15.75">
      <c r="A5" s="248" t="s">
        <v>108</v>
      </c>
      <c r="B5" s="248"/>
      <c r="C5" s="3"/>
      <c r="D5" s="87"/>
      <c r="E5" s="3"/>
      <c r="F5" s="65" t="s">
        <v>51</v>
      </c>
      <c r="G5" s="3"/>
      <c r="H5" s="3"/>
    </row>
    <row r="6" spans="1:17">
      <c r="A6" s="265" t="s">
        <v>109</v>
      </c>
      <c r="B6" s="266"/>
      <c r="C6" s="3"/>
      <c r="D6" s="87"/>
      <c r="E6" s="3"/>
      <c r="F6" s="3"/>
      <c r="G6" s="3"/>
      <c r="H6" s="3"/>
    </row>
    <row r="7" spans="1:17">
      <c r="A7" s="122"/>
      <c r="B7" s="123"/>
      <c r="C7" s="3"/>
      <c r="D7" s="87"/>
      <c r="E7" s="3"/>
      <c r="F7" s="252"/>
      <c r="G7" s="253"/>
      <c r="H7" s="253"/>
      <c r="I7" s="253"/>
      <c r="J7" s="253"/>
      <c r="K7" s="253"/>
      <c r="L7" s="253"/>
      <c r="M7" s="253"/>
      <c r="N7" s="253"/>
      <c r="O7" s="253"/>
      <c r="P7" s="253"/>
      <c r="Q7" s="254"/>
    </row>
    <row r="8" spans="1:17" ht="21" thickBot="1">
      <c r="A8" s="75"/>
      <c r="B8" s="71"/>
      <c r="C8" s="3"/>
      <c r="D8" s="87"/>
      <c r="E8" s="3"/>
      <c r="F8" s="255"/>
      <c r="G8" s="256"/>
      <c r="H8" s="256"/>
      <c r="I8" s="256"/>
      <c r="J8" s="256"/>
      <c r="K8" s="256"/>
      <c r="L8" s="256"/>
      <c r="M8" s="256"/>
      <c r="N8" s="256"/>
      <c r="O8" s="256"/>
      <c r="P8" s="256"/>
      <c r="Q8" s="257"/>
    </row>
    <row r="9" spans="1:17" ht="16.5" customHeight="1">
      <c r="A9" s="261" t="s">
        <v>70</v>
      </c>
      <c r="B9" s="262"/>
      <c r="C9" s="77"/>
      <c r="D9" s="88"/>
      <c r="E9" s="77"/>
      <c r="F9" s="255"/>
      <c r="G9" s="256"/>
      <c r="H9" s="256"/>
      <c r="I9" s="256"/>
      <c r="J9" s="256"/>
      <c r="K9" s="256"/>
      <c r="L9" s="256"/>
      <c r="M9" s="256"/>
      <c r="N9" s="256"/>
      <c r="O9" s="256"/>
      <c r="P9" s="256"/>
      <c r="Q9" s="257"/>
    </row>
    <row r="10" spans="1:17" ht="20.25">
      <c r="A10" s="81" t="s">
        <v>37</v>
      </c>
      <c r="B10" s="78">
        <f>'Scheda A'!G45</f>
        <v>0</v>
      </c>
      <c r="C10" s="76"/>
      <c r="D10" s="89"/>
      <c r="E10" s="63"/>
      <c r="F10" s="255"/>
      <c r="G10" s="256"/>
      <c r="H10" s="256"/>
      <c r="I10" s="256"/>
      <c r="J10" s="256"/>
      <c r="K10" s="256"/>
      <c r="L10" s="256"/>
      <c r="M10" s="256"/>
      <c r="N10" s="256"/>
      <c r="O10" s="256"/>
      <c r="P10" s="256"/>
      <c r="Q10" s="257"/>
    </row>
    <row r="11" spans="1:17" ht="20.25">
      <c r="A11" s="82" t="s">
        <v>4</v>
      </c>
      <c r="B11" s="79">
        <f>'Ex ante Pesatura'!C8</f>
        <v>0.1</v>
      </c>
      <c r="C11" s="63"/>
      <c r="D11" s="90"/>
      <c r="E11" s="63"/>
      <c r="F11" s="258"/>
      <c r="G11" s="259"/>
      <c r="H11" s="259"/>
      <c r="I11" s="259"/>
      <c r="J11" s="259"/>
      <c r="K11" s="259"/>
      <c r="L11" s="259"/>
      <c r="M11" s="259"/>
      <c r="N11" s="259"/>
      <c r="O11" s="259"/>
      <c r="P11" s="259"/>
      <c r="Q11" s="260"/>
    </row>
    <row r="12" spans="1:17" ht="16.5" customHeight="1">
      <c r="A12" s="263" t="s">
        <v>71</v>
      </c>
      <c r="B12" s="264"/>
      <c r="C12" s="63"/>
      <c r="D12" s="90"/>
      <c r="E12" s="63"/>
      <c r="F12" s="63"/>
      <c r="H12" s="63"/>
    </row>
    <row r="13" spans="1:17" ht="20.25">
      <c r="A13" s="81" t="s">
        <v>37</v>
      </c>
      <c r="B13" s="78">
        <f>'Scheda B'!I17</f>
        <v>0</v>
      </c>
      <c r="C13" s="63"/>
      <c r="D13" s="90"/>
      <c r="E13" s="63"/>
      <c r="F13" s="63"/>
      <c r="G13" s="63"/>
      <c r="H13" s="63"/>
      <c r="I13" s="68" t="s">
        <v>48</v>
      </c>
      <c r="J13" s="63"/>
    </row>
    <row r="14" spans="1:17" ht="20.25">
      <c r="A14" s="82" t="s">
        <v>4</v>
      </c>
      <c r="B14" s="79">
        <f>'Ex ante Pesatura'!C9</f>
        <v>0.4</v>
      </c>
      <c r="C14" s="63"/>
      <c r="D14" s="90"/>
      <c r="E14" s="63"/>
      <c r="F14" s="63"/>
      <c r="G14" s="63"/>
      <c r="H14" s="63"/>
    </row>
    <row r="15" spans="1:17" ht="16.5" customHeight="1">
      <c r="A15" s="263" t="s">
        <v>69</v>
      </c>
      <c r="B15" s="264"/>
      <c r="C15" s="63"/>
      <c r="D15" s="90"/>
      <c r="E15" s="63"/>
      <c r="F15" s="63"/>
      <c r="G15" s="63"/>
      <c r="H15" s="63"/>
    </row>
    <row r="16" spans="1:17" ht="20.25">
      <c r="A16" s="81" t="s">
        <v>37</v>
      </c>
      <c r="B16" s="78">
        <f>'Scheda C'!E21</f>
        <v>0</v>
      </c>
      <c r="C16" s="63"/>
      <c r="D16" s="90"/>
      <c r="E16" s="63"/>
      <c r="F16" s="65" t="s">
        <v>39</v>
      </c>
      <c r="G16" s="3"/>
      <c r="H16" s="3"/>
    </row>
    <row r="17" spans="1:17" ht="21" thickBot="1">
      <c r="A17" s="83" t="s">
        <v>4</v>
      </c>
      <c r="B17" s="80">
        <f>'Ex ante Pesatura'!C10</f>
        <v>0.5</v>
      </c>
      <c r="C17" s="86"/>
      <c r="D17" s="91"/>
      <c r="E17" s="86"/>
      <c r="F17" s="3"/>
      <c r="G17" s="3"/>
      <c r="H17" s="3"/>
    </row>
    <row r="18" spans="1:17" ht="15.75" thickBot="1">
      <c r="A18" s="64"/>
      <c r="B18" s="63"/>
      <c r="C18" s="86"/>
      <c r="D18" s="91"/>
      <c r="E18" s="86"/>
      <c r="F18" s="252"/>
      <c r="G18" s="253"/>
      <c r="H18" s="253"/>
      <c r="I18" s="253"/>
      <c r="J18" s="253"/>
      <c r="K18" s="253"/>
      <c r="L18" s="253"/>
      <c r="M18" s="253"/>
      <c r="N18" s="253"/>
      <c r="O18" s="253"/>
      <c r="P18" s="253"/>
      <c r="Q18" s="254"/>
    </row>
    <row r="19" spans="1:17" ht="27" customHeight="1">
      <c r="A19" s="249" t="s">
        <v>38</v>
      </c>
      <c r="B19" s="250"/>
      <c r="C19" s="86"/>
      <c r="D19" s="91"/>
      <c r="E19" s="86"/>
      <c r="F19" s="255"/>
      <c r="G19" s="256"/>
      <c r="H19" s="256"/>
      <c r="I19" s="256"/>
      <c r="J19" s="256"/>
      <c r="K19" s="256"/>
      <c r="L19" s="256"/>
      <c r="M19" s="256"/>
      <c r="N19" s="256"/>
      <c r="O19" s="256"/>
      <c r="P19" s="256"/>
      <c r="Q19" s="257"/>
    </row>
    <row r="20" spans="1:17" ht="47.25" thickBot="1">
      <c r="A20" s="84" t="s">
        <v>41</v>
      </c>
      <c r="B20" s="85">
        <f>((B10*B11/100)+(B13*B14/100)+(B16*B17/100))*100</f>
        <v>0</v>
      </c>
      <c r="C20" s="86"/>
      <c r="D20" s="91"/>
      <c r="E20" s="86"/>
      <c r="F20" s="255"/>
      <c r="G20" s="256"/>
      <c r="H20" s="256"/>
      <c r="I20" s="256"/>
      <c r="J20" s="256"/>
      <c r="K20" s="256"/>
      <c r="L20" s="256"/>
      <c r="M20" s="256"/>
      <c r="N20" s="256"/>
      <c r="O20" s="256"/>
      <c r="P20" s="256"/>
      <c r="Q20" s="257"/>
    </row>
    <row r="21" spans="1:17" ht="15.75">
      <c r="A21" s="65"/>
      <c r="B21" s="63"/>
      <c r="C21" s="63"/>
      <c r="D21" s="63"/>
      <c r="E21" s="63"/>
      <c r="F21" s="258"/>
      <c r="G21" s="259"/>
      <c r="H21" s="259"/>
      <c r="I21" s="259"/>
      <c r="J21" s="259"/>
      <c r="K21" s="259"/>
      <c r="L21" s="259"/>
      <c r="M21" s="259"/>
      <c r="N21" s="259"/>
      <c r="O21" s="259"/>
      <c r="P21" s="259"/>
      <c r="Q21" s="260"/>
    </row>
    <row r="22" spans="1:17" ht="15">
      <c r="B22" s="251"/>
      <c r="C22" s="251"/>
      <c r="D22" s="3"/>
      <c r="E22" s="3"/>
      <c r="F22" s="3"/>
      <c r="G22" s="3"/>
      <c r="H22" s="3"/>
    </row>
    <row r="23" spans="1:17" ht="15">
      <c r="B23" s="3"/>
      <c r="C23" s="3"/>
      <c r="D23" s="3"/>
      <c r="E23" s="3"/>
      <c r="F23" s="3"/>
      <c r="G23" s="3"/>
      <c r="H23" s="3"/>
      <c r="I23" s="68" t="s">
        <v>40</v>
      </c>
    </row>
    <row r="24" spans="1:17" ht="24" customHeight="1">
      <c r="A24" s="94" t="s">
        <v>35</v>
      </c>
      <c r="B24" s="92"/>
      <c r="C24" s="66"/>
      <c r="D24" s="3"/>
      <c r="E24" s="3"/>
      <c r="F24" s="3"/>
      <c r="G24" s="3"/>
      <c r="H24" s="3"/>
    </row>
    <row r="25" spans="1:17" ht="14.25">
      <c r="A25" s="95"/>
      <c r="B25" s="63"/>
      <c r="C25" s="63"/>
      <c r="D25" s="63"/>
      <c r="E25" s="63"/>
      <c r="F25" s="63"/>
      <c r="G25" s="63"/>
      <c r="H25" s="63"/>
    </row>
    <row r="26" spans="1:17" ht="24" customHeight="1">
      <c r="A26" s="94" t="s">
        <v>36</v>
      </c>
      <c r="B26" s="93"/>
      <c r="C26" s="63"/>
      <c r="D26" s="63"/>
      <c r="E26" s="63"/>
      <c r="F26" s="63"/>
      <c r="G26" s="63"/>
      <c r="H26" s="63"/>
    </row>
    <row r="27" spans="1:17">
      <c r="B27" s="63"/>
      <c r="C27" s="63"/>
      <c r="D27" s="63"/>
      <c r="E27" s="63"/>
      <c r="F27" s="63"/>
      <c r="G27" s="63"/>
      <c r="H27" s="63"/>
    </row>
    <row r="28" spans="1:17" ht="25.5" customHeight="1">
      <c r="B28" s="67"/>
      <c r="C28" s="67"/>
      <c r="D28" s="67"/>
      <c r="E28" s="67"/>
      <c r="F28" s="67"/>
      <c r="G28" s="67"/>
      <c r="H28" s="67"/>
    </row>
    <row r="29" spans="1:17" ht="15">
      <c r="A29" s="68"/>
      <c r="B29" s="63"/>
      <c r="C29" s="63"/>
      <c r="D29" s="63"/>
      <c r="E29" s="63"/>
      <c r="F29" s="63"/>
      <c r="G29" s="63"/>
      <c r="H29" s="63"/>
    </row>
    <row r="30" spans="1:17" ht="15">
      <c r="A30" s="68"/>
      <c r="B30" s="63"/>
      <c r="C30" s="63"/>
      <c r="D30" s="63"/>
      <c r="E30" s="63"/>
      <c r="F30" s="63"/>
      <c r="G30" s="63"/>
      <c r="H30" s="63"/>
    </row>
    <row r="31" spans="1:17">
      <c r="C31" s="63"/>
      <c r="D31" s="63"/>
      <c r="E31" s="63"/>
      <c r="F31" s="63"/>
      <c r="G31" s="63"/>
      <c r="H31" s="63"/>
    </row>
    <row r="32" spans="1:17">
      <c r="A32" s="69"/>
      <c r="B32" s="63"/>
      <c r="C32" s="63"/>
      <c r="D32" s="63"/>
      <c r="E32" s="63"/>
      <c r="F32" s="63"/>
      <c r="G32" s="63"/>
      <c r="H32" s="63"/>
    </row>
    <row r="33" spans="1:8" ht="15.75">
      <c r="A33" s="65"/>
      <c r="B33" s="63"/>
      <c r="C33" s="63"/>
      <c r="D33" s="63"/>
      <c r="E33" s="63"/>
      <c r="F33" s="63"/>
      <c r="G33" s="63"/>
      <c r="H33" s="63"/>
    </row>
    <row r="34" spans="1:8" ht="63" customHeight="1">
      <c r="A34" s="67"/>
      <c r="B34" s="67"/>
      <c r="C34" s="67"/>
      <c r="D34" s="67"/>
      <c r="E34" s="67"/>
      <c r="F34" s="67"/>
      <c r="G34" s="67"/>
      <c r="H34" s="67"/>
    </row>
    <row r="35" spans="1:8" ht="15">
      <c r="A35" s="68"/>
      <c r="B35" s="63"/>
      <c r="C35" s="63"/>
      <c r="D35" s="63"/>
      <c r="E35" s="63"/>
      <c r="F35" s="63"/>
      <c r="G35" s="63"/>
      <c r="H35" s="63"/>
    </row>
    <row r="36" spans="1:8" ht="15">
      <c r="A36" s="68"/>
      <c r="B36" s="63"/>
      <c r="C36" s="63"/>
      <c r="D36" s="63"/>
      <c r="E36" s="63"/>
      <c r="F36" s="63"/>
      <c r="G36" s="63"/>
      <c r="H36" s="63"/>
    </row>
    <row r="37" spans="1:8">
      <c r="B37" s="63"/>
      <c r="C37" s="63"/>
      <c r="D37" s="63"/>
      <c r="E37" s="63"/>
      <c r="F37" s="63"/>
      <c r="G37" s="63"/>
      <c r="H37" s="63"/>
    </row>
    <row r="38" spans="1:8" ht="15.75">
      <c r="A38" s="6"/>
      <c r="B38" s="5"/>
      <c r="C38" s="5"/>
      <c r="D38" s="5"/>
      <c r="E38" s="5"/>
      <c r="F38" s="5"/>
      <c r="G38" s="5"/>
      <c r="H38" s="5"/>
    </row>
    <row r="39" spans="1:8" ht="15.75">
      <c r="A39" s="6"/>
      <c r="B39" s="5"/>
      <c r="C39" s="5"/>
      <c r="D39" s="5"/>
      <c r="E39" s="5"/>
      <c r="F39" s="5"/>
      <c r="G39" s="5"/>
      <c r="H39" s="5"/>
    </row>
    <row r="40" spans="1:8" ht="68.45" customHeight="1">
      <c r="A40" s="6"/>
      <c r="B40" s="5"/>
      <c r="C40" s="5"/>
      <c r="D40" s="5"/>
      <c r="E40" s="5"/>
      <c r="F40" s="5"/>
      <c r="G40" s="5"/>
      <c r="H40" s="5"/>
    </row>
    <row r="41" spans="1:8" ht="16.149999999999999" customHeight="1">
      <c r="A41" s="6"/>
      <c r="B41" s="5"/>
      <c r="C41" s="5"/>
      <c r="D41" s="5"/>
      <c r="E41" s="5"/>
      <c r="F41" s="5"/>
      <c r="G41" s="5"/>
      <c r="H41" s="5"/>
    </row>
    <row r="42" spans="1:8" ht="15">
      <c r="A42" s="64"/>
      <c r="B42" s="63"/>
      <c r="C42" s="63"/>
      <c r="D42" s="63"/>
      <c r="E42" s="63"/>
      <c r="F42" s="63"/>
      <c r="G42" s="63"/>
      <c r="H42" s="63"/>
    </row>
    <row r="43" spans="1:8" ht="15">
      <c r="A43" s="7"/>
      <c r="B43" s="5"/>
      <c r="C43" s="5"/>
      <c r="D43" s="5"/>
      <c r="E43" s="5"/>
      <c r="F43" s="5"/>
      <c r="G43" s="5"/>
      <c r="H43" s="5"/>
    </row>
    <row r="44" spans="1:8" ht="15">
      <c r="A44" s="7"/>
      <c r="B44" s="5"/>
      <c r="C44" s="5"/>
      <c r="D44" s="5"/>
      <c r="E44" s="5"/>
      <c r="F44" s="5"/>
      <c r="G44" s="5"/>
      <c r="H44" s="5"/>
    </row>
    <row r="45" spans="1:8" ht="15">
      <c r="A45" s="7"/>
      <c r="B45" s="5"/>
      <c r="C45" s="5"/>
      <c r="D45" s="5"/>
      <c r="E45" s="5"/>
      <c r="F45" s="5"/>
      <c r="G45" s="5"/>
      <c r="H45" s="5"/>
    </row>
    <row r="46" spans="1:8">
      <c r="A46" s="8"/>
      <c r="B46" s="5"/>
      <c r="C46" s="5"/>
      <c r="D46" s="5"/>
      <c r="E46" s="5"/>
      <c r="F46" s="5"/>
      <c r="G46" s="5"/>
      <c r="H46" s="5"/>
    </row>
    <row r="47" spans="1:8">
      <c r="A47" s="8"/>
      <c r="B47" s="5"/>
      <c r="C47" s="5"/>
      <c r="D47" s="5"/>
      <c r="E47" s="5"/>
      <c r="F47" s="5"/>
      <c r="G47" s="5"/>
      <c r="H47" s="5"/>
    </row>
    <row r="48" spans="1:8">
      <c r="A48" s="8"/>
      <c r="B48" s="5"/>
      <c r="C48" s="5"/>
      <c r="D48" s="5"/>
      <c r="E48" s="5"/>
      <c r="F48" s="5"/>
      <c r="G48" s="5"/>
      <c r="H48" s="5"/>
    </row>
    <row r="49" spans="1:8">
      <c r="A49" s="8"/>
      <c r="B49" s="5"/>
      <c r="C49" s="5"/>
      <c r="D49" s="5"/>
      <c r="E49" s="5"/>
      <c r="F49" s="5"/>
      <c r="G49" s="5"/>
      <c r="H49" s="5"/>
    </row>
    <row r="50" spans="1:8" ht="15.75">
      <c r="A50" s="6"/>
      <c r="B50" s="5"/>
      <c r="C50" s="5"/>
      <c r="D50" s="5"/>
      <c r="E50" s="5"/>
      <c r="F50" s="5"/>
      <c r="G50" s="5"/>
      <c r="H50" s="5"/>
    </row>
    <row r="51" spans="1:8" ht="15">
      <c r="A51" s="64"/>
      <c r="B51" s="63"/>
      <c r="C51" s="63"/>
      <c r="D51" s="63"/>
      <c r="E51" s="63"/>
      <c r="F51" s="63"/>
      <c r="G51" s="63"/>
      <c r="H51" s="63"/>
    </row>
    <row r="52" spans="1:8" ht="15">
      <c r="A52" s="7"/>
      <c r="B52" s="5"/>
      <c r="C52" s="5"/>
      <c r="D52" s="5"/>
      <c r="E52" s="5"/>
      <c r="F52" s="5"/>
      <c r="G52" s="5"/>
      <c r="H52" s="5"/>
    </row>
    <row r="53" spans="1:8" ht="15">
      <c r="A53" s="7"/>
      <c r="B53" s="5"/>
      <c r="C53" s="5"/>
      <c r="D53" s="5"/>
      <c r="E53" s="5"/>
      <c r="F53" s="5"/>
      <c r="G53" s="5"/>
      <c r="H53" s="5"/>
    </row>
    <row r="54" spans="1:8" ht="15">
      <c r="A54" s="7"/>
      <c r="B54" s="5"/>
      <c r="C54" s="5"/>
      <c r="D54" s="5"/>
      <c r="E54" s="5"/>
      <c r="F54" s="5"/>
      <c r="G54" s="5"/>
      <c r="H54" s="5"/>
    </row>
  </sheetData>
  <mergeCells count="9">
    <mergeCell ref="A5:B5"/>
    <mergeCell ref="A19:B19"/>
    <mergeCell ref="B22:C22"/>
    <mergeCell ref="F18:Q21"/>
    <mergeCell ref="F7:Q11"/>
    <mergeCell ref="A9:B9"/>
    <mergeCell ref="A12:B12"/>
    <mergeCell ref="A15:B15"/>
    <mergeCell ref="A6:B6"/>
  </mergeCells>
  <phoneticPr fontId="0" type="noConversion"/>
  <pageMargins left="0.43307086614173229" right="0.39370078740157483" top="0.62992125984251968" bottom="0.59055118110236227" header="0.31496062992125984" footer="0.31496062992125984"/>
  <pageSetup paperSize="9"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pageSetUpPr fitToPage="1"/>
  </sheetPr>
  <dimension ref="A1:H13"/>
  <sheetViews>
    <sheetView showGridLines="0" topLeftCell="A9" zoomScaleNormal="100" workbookViewId="0">
      <selection activeCell="A9" sqref="A9"/>
    </sheetView>
  </sheetViews>
  <sheetFormatPr defaultColWidth="8.85546875" defaultRowHeight="12.75"/>
  <cols>
    <col min="1" max="1" width="27.28515625" style="24" customWidth="1"/>
    <col min="2" max="2" width="34.140625" style="24" customWidth="1"/>
    <col min="3" max="4" width="20.5703125" style="24" customWidth="1"/>
    <col min="5" max="5" width="13.28515625" style="24" customWidth="1"/>
    <col min="6" max="6" width="24.85546875" style="24" customWidth="1"/>
    <col min="7" max="7" width="67.28515625" style="24" customWidth="1"/>
    <col min="8" max="8" width="18" style="24" customWidth="1"/>
    <col min="9" max="17" width="3" style="24" customWidth="1"/>
    <col min="18" max="16384" width="8.85546875" style="24"/>
  </cols>
  <sheetData>
    <row r="1" spans="1:8" ht="38.25" customHeight="1">
      <c r="A1" s="163" t="s">
        <v>164</v>
      </c>
    </row>
    <row r="2" spans="1:8">
      <c r="A2" s="72"/>
    </row>
    <row r="3" spans="1:8">
      <c r="A3" s="72"/>
    </row>
    <row r="4" spans="1:8" ht="20.25">
      <c r="A4" s="164" t="s">
        <v>165</v>
      </c>
      <c r="B4" s="165">
        <v>2016</v>
      </c>
      <c r="C4" s="166"/>
      <c r="D4" s="166"/>
    </row>
    <row r="5" spans="1:8" ht="20.25">
      <c r="A5" s="167"/>
    </row>
    <row r="6" spans="1:8">
      <c r="A6" s="267" t="s">
        <v>80</v>
      </c>
      <c r="B6" s="267"/>
      <c r="C6" s="267"/>
      <c r="D6" s="267"/>
      <c r="E6" s="268"/>
      <c r="F6" s="269" t="s">
        <v>81</v>
      </c>
      <c r="G6" s="269"/>
      <c r="H6" s="269"/>
    </row>
    <row r="7" spans="1:8" ht="51">
      <c r="A7" s="168" t="s">
        <v>166</v>
      </c>
      <c r="B7" s="169" t="s">
        <v>160</v>
      </c>
      <c r="C7" s="190" t="s">
        <v>162</v>
      </c>
      <c r="D7" s="190" t="s">
        <v>167</v>
      </c>
      <c r="E7" s="190" t="s">
        <v>168</v>
      </c>
      <c r="F7" s="170" t="s">
        <v>163</v>
      </c>
      <c r="G7" s="170" t="s">
        <v>153</v>
      </c>
      <c r="H7" s="170" t="s">
        <v>169</v>
      </c>
    </row>
    <row r="8" spans="1:8" ht="114" customHeight="1">
      <c r="A8" s="171" t="s">
        <v>170</v>
      </c>
      <c r="B8" s="179" t="s">
        <v>171</v>
      </c>
      <c r="C8" s="189" t="s">
        <v>172</v>
      </c>
      <c r="D8" s="191" t="s">
        <v>173</v>
      </c>
      <c r="E8" s="192"/>
      <c r="F8" s="184"/>
      <c r="G8" s="193"/>
      <c r="H8" s="188"/>
    </row>
    <row r="9" spans="1:8" ht="268.89999999999998" customHeight="1">
      <c r="A9" s="195" t="s">
        <v>199</v>
      </c>
      <c r="B9" s="189" t="s">
        <v>174</v>
      </c>
      <c r="C9" s="189" t="s">
        <v>175</v>
      </c>
      <c r="D9" s="191" t="s">
        <v>176</v>
      </c>
      <c r="E9" s="194"/>
      <c r="F9" s="184"/>
      <c r="G9" s="193"/>
      <c r="H9" s="188"/>
    </row>
    <row r="10" spans="1:8" ht="195" customHeight="1">
      <c r="A10" s="197" t="s">
        <v>194</v>
      </c>
      <c r="B10" s="180" t="s">
        <v>195</v>
      </c>
      <c r="C10" s="182" t="s">
        <v>196</v>
      </c>
      <c r="D10" s="198">
        <v>42614</v>
      </c>
      <c r="E10" s="183"/>
      <c r="F10" s="184"/>
      <c r="G10" s="186"/>
      <c r="H10" s="172"/>
    </row>
    <row r="11" spans="1:8" ht="142.9" customHeight="1">
      <c r="B11" s="181"/>
      <c r="C11" s="185"/>
      <c r="D11" s="185"/>
      <c r="E11" s="185"/>
      <c r="F11" s="184"/>
      <c r="G11" s="186"/>
    </row>
    <row r="12" spans="1:8" ht="213.6" customHeight="1">
      <c r="B12" s="181"/>
      <c r="C12" s="185"/>
      <c r="D12" s="185"/>
      <c r="E12" s="185"/>
      <c r="F12" s="185"/>
      <c r="G12" s="187"/>
    </row>
    <row r="13" spans="1:8" ht="213.6" customHeight="1"/>
  </sheetData>
  <mergeCells count="2">
    <mergeCell ref="A6:E6"/>
    <mergeCell ref="F6:H6"/>
  </mergeCells>
  <printOptions horizontalCentered="1"/>
  <pageMargins left="0.43307086614173229" right="0.39370078740157483" top="0.62992125984251968" bottom="0.59055118110236227" header="0.31496062992125984" footer="0.31496062992125984"/>
  <pageSetup paperSize="9" scale="61" fitToHeight="3"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8</vt:i4>
      </vt:variant>
    </vt:vector>
  </HeadingPairs>
  <TitlesOfParts>
    <vt:vector size="16" baseType="lpstr">
      <vt:lpstr>Copertina</vt:lpstr>
      <vt:lpstr>Ex ante Pesatura</vt:lpstr>
      <vt:lpstr>Scheda A</vt:lpstr>
      <vt:lpstr>Scheda B</vt:lpstr>
      <vt:lpstr>Scheda C originale</vt:lpstr>
      <vt:lpstr>Scheda C</vt:lpstr>
      <vt:lpstr>Ex post RIEPILOGO</vt:lpstr>
      <vt:lpstr>Obiettivi gestionali</vt:lpstr>
      <vt:lpstr>Copertina!Area_stampa</vt:lpstr>
      <vt:lpstr>'Ex ante Pesatura'!Area_stampa</vt:lpstr>
      <vt:lpstr>'Ex post RIEPILOGO'!Area_stampa</vt:lpstr>
      <vt:lpstr>'Obiettivi gestionali'!Area_stampa</vt:lpstr>
      <vt:lpstr>'Scheda A'!Area_stampa</vt:lpstr>
      <vt:lpstr>'Scheda B'!Area_stampa</vt:lpstr>
      <vt:lpstr>'Scheda C'!Area_stampa</vt:lpstr>
      <vt:lpstr>'Scheda C originale'!Area_stampa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paghe2</cp:lastModifiedBy>
  <cp:lastPrinted>2016-05-13T09:11:43Z</cp:lastPrinted>
  <dcterms:created xsi:type="dcterms:W3CDTF">1996-11-05T10:16:36Z</dcterms:created>
  <dcterms:modified xsi:type="dcterms:W3CDTF">2016-07-05T09:38:42Z</dcterms:modified>
</cp:coreProperties>
</file>